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User\Downloads\drive-download-20231117T223155Z-001\3-Orçamento da ADM\Arrozal 01\"/>
    </mc:Choice>
  </mc:AlternateContent>
  <bookViews>
    <workbookView xWindow="0" yWindow="0" windowWidth="8655" windowHeight="2925" firstSheet="4" activeTab="7"/>
  </bookViews>
  <sheets>
    <sheet name="BDI" sheetId="7" r:id="rId1"/>
    <sheet name="Encargos Sociais" sheetId="2" r:id="rId2"/>
    <sheet name="Memorial de Cálculo" sheetId="11" r:id="rId3"/>
    <sheet name="Curva ABC" sheetId="12" state="hidden" r:id="rId4"/>
    <sheet name="Planilha Orçam. - CCU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BDI!$A$2:$O$66</definedName>
    <definedName name="_xlnm.Print_Area" localSheetId="7">'Cronograma Físico-Financeiro'!$B$1:$N$35</definedName>
    <definedName name="_xlnm.Print_Area" localSheetId="3">'Curva ABC'!$B$1:$K$46</definedName>
    <definedName name="_xlnm.Print_Area" localSheetId="2">'Memorial de Cálculo'!$B$1:$K$171</definedName>
    <definedName name="_xlnm.Print_Area" localSheetId="5">'Orçamento Sintético'!$B$1:$L$84</definedName>
    <definedName name="_xlnm.Print_Area" localSheetId="4">'Planilha Orçam. - CCU'!$B$1:$L$410</definedName>
    <definedName name="_xlnm.Print_Area" localSheetId="6">Resumo!$B$2:$K$34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'Curva ABC'!$1:$15</definedName>
    <definedName name="_xlnm.Print_Titles" localSheetId="2">'Memorial de Cálculo'!$2:$13</definedName>
    <definedName name="_xlnm.Print_Titles" localSheetId="5">'Orçamento Sintético'!$2:$17</definedName>
    <definedName name="_xlnm.Print_Titles" localSheetId="4">'Planilha Orçam.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K17" i="4" l="1"/>
  <c r="M19" i="4"/>
  <c r="M20" i="4"/>
  <c r="M21" i="4"/>
  <c r="M22" i="4"/>
  <c r="M17" i="4"/>
  <c r="C27" i="1"/>
  <c r="C27" i="3"/>
  <c r="E78" i="1"/>
  <c r="T23" i="9" l="1"/>
  <c r="T18" i="9"/>
  <c r="I18" i="4" l="1"/>
  <c r="K18" i="4"/>
  <c r="G18" i="4"/>
  <c r="C22" i="4"/>
  <c r="C21" i="4"/>
  <c r="C74" i="1"/>
  <c r="D74" i="1"/>
  <c r="E74" i="1"/>
  <c r="I74" i="1"/>
  <c r="J74" i="1"/>
  <c r="F74" i="1" s="1"/>
  <c r="J73" i="1"/>
  <c r="F73" i="1" s="1"/>
  <c r="I73" i="1"/>
  <c r="E73" i="1"/>
  <c r="D73" i="1"/>
  <c r="C73" i="1"/>
  <c r="C72" i="1"/>
  <c r="D22" i="3" s="1"/>
  <c r="D22" i="4" s="1"/>
  <c r="C65" i="1"/>
  <c r="C69" i="1"/>
  <c r="D69" i="1"/>
  <c r="E69" i="1"/>
  <c r="I69" i="1"/>
  <c r="J69" i="1"/>
  <c r="F69" i="1" s="1"/>
  <c r="C70" i="1"/>
  <c r="D70" i="1"/>
  <c r="I70" i="1"/>
  <c r="J70" i="1"/>
  <c r="F70" i="1" s="1"/>
  <c r="C67" i="1"/>
  <c r="D67" i="1"/>
  <c r="E67" i="1"/>
  <c r="I67" i="1"/>
  <c r="J67" i="1"/>
  <c r="F67" i="1" s="1"/>
  <c r="C68" i="1"/>
  <c r="D68" i="1"/>
  <c r="E68" i="1"/>
  <c r="I68" i="1"/>
  <c r="J68" i="1"/>
  <c r="F68" i="1" s="1"/>
  <c r="J66" i="1"/>
  <c r="F66" i="1" s="1"/>
  <c r="I66" i="1"/>
  <c r="E66" i="1"/>
  <c r="D66" i="1"/>
  <c r="C66" i="1"/>
  <c r="C61" i="1"/>
  <c r="D61" i="1"/>
  <c r="E61" i="1"/>
  <c r="I61" i="1"/>
  <c r="J61" i="1"/>
  <c r="F61" i="1" s="1"/>
  <c r="C62" i="1"/>
  <c r="D62" i="1"/>
  <c r="E62" i="1"/>
  <c r="I62" i="1"/>
  <c r="J62" i="1"/>
  <c r="F62" i="1" s="1"/>
  <c r="C63" i="1"/>
  <c r="D63" i="1"/>
  <c r="I63" i="1"/>
  <c r="J63" i="1"/>
  <c r="F63" i="1" s="1"/>
  <c r="J60" i="1"/>
  <c r="F60" i="1" s="1"/>
  <c r="I60" i="1"/>
  <c r="E60" i="1"/>
  <c r="D60" i="1"/>
  <c r="C60" i="1"/>
  <c r="C59" i="1"/>
  <c r="C54" i="1"/>
  <c r="D54" i="1"/>
  <c r="E54" i="1"/>
  <c r="I54" i="1"/>
  <c r="J54" i="1"/>
  <c r="F54" i="1" s="1"/>
  <c r="C55" i="1"/>
  <c r="D55" i="1"/>
  <c r="E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J53" i="1"/>
  <c r="F53" i="1" s="1"/>
  <c r="I53" i="1"/>
  <c r="D53" i="1"/>
  <c r="C53" i="1"/>
  <c r="C52" i="1"/>
  <c r="C51" i="1"/>
  <c r="D21" i="3" s="1"/>
  <c r="D21" i="4" s="1"/>
  <c r="C46" i="1"/>
  <c r="D46" i="1"/>
  <c r="E46" i="1"/>
  <c r="I46" i="1"/>
  <c r="J46" i="1"/>
  <c r="F46" i="1" s="1"/>
  <c r="C47" i="1"/>
  <c r="D47" i="1"/>
  <c r="E47" i="1"/>
  <c r="I47" i="1"/>
  <c r="J47" i="1"/>
  <c r="F47" i="1" s="1"/>
  <c r="C48" i="1"/>
  <c r="D48" i="1"/>
  <c r="E48" i="1"/>
  <c r="I48" i="1"/>
  <c r="J48" i="1"/>
  <c r="F48" i="1" s="1"/>
  <c r="C49" i="1"/>
  <c r="D49" i="1"/>
  <c r="I49" i="1"/>
  <c r="J49" i="1"/>
  <c r="F49" i="1" s="1"/>
  <c r="J45" i="1"/>
  <c r="F45" i="1" s="1"/>
  <c r="I45" i="1"/>
  <c r="E45" i="1"/>
  <c r="D45" i="1"/>
  <c r="C45" i="1"/>
  <c r="C44" i="1"/>
  <c r="I39" i="1"/>
  <c r="I40" i="1"/>
  <c r="I41" i="1"/>
  <c r="I42" i="1"/>
  <c r="I38" i="1"/>
  <c r="I32" i="1"/>
  <c r="I33" i="1"/>
  <c r="I34" i="1"/>
  <c r="I35" i="1"/>
  <c r="I31" i="1"/>
  <c r="I26" i="1"/>
  <c r="I27" i="1"/>
  <c r="I25" i="1"/>
  <c r="I22" i="1"/>
  <c r="I19" i="1"/>
  <c r="C41" i="1"/>
  <c r="D41" i="1"/>
  <c r="E41" i="1"/>
  <c r="J41" i="1"/>
  <c r="F41" i="1" s="1"/>
  <c r="C42" i="1"/>
  <c r="D42" i="1"/>
  <c r="J42" i="1"/>
  <c r="F42" i="1" s="1"/>
  <c r="C39" i="1"/>
  <c r="D39" i="1"/>
  <c r="E39" i="1"/>
  <c r="J39" i="1"/>
  <c r="F39" i="1" s="1"/>
  <c r="C40" i="1"/>
  <c r="D40" i="1"/>
  <c r="E40" i="1"/>
  <c r="J40" i="1"/>
  <c r="F40" i="1" s="1"/>
  <c r="J38" i="1"/>
  <c r="F38" i="1" s="1"/>
  <c r="D38" i="1"/>
  <c r="C38" i="1"/>
  <c r="C37" i="1"/>
  <c r="C35" i="1"/>
  <c r="D35" i="1"/>
  <c r="J35" i="1"/>
  <c r="F35" i="1" s="1"/>
  <c r="C32" i="1"/>
  <c r="D32" i="1"/>
  <c r="E32" i="1"/>
  <c r="J32" i="1"/>
  <c r="F32" i="1" s="1"/>
  <c r="C33" i="1"/>
  <c r="D33" i="1"/>
  <c r="J33" i="1"/>
  <c r="F33" i="1" s="1"/>
  <c r="C34" i="1"/>
  <c r="D34" i="1"/>
  <c r="E34" i="1"/>
  <c r="J34" i="1"/>
  <c r="F34" i="1" s="1"/>
  <c r="J31" i="1"/>
  <c r="F31" i="1" s="1"/>
  <c r="E31" i="1"/>
  <c r="D31" i="1"/>
  <c r="C31" i="1"/>
  <c r="C30" i="1"/>
  <c r="C29" i="1"/>
  <c r="D26" i="1"/>
  <c r="J26" i="1"/>
  <c r="F26" i="1" s="1"/>
  <c r="D27" i="1"/>
  <c r="J27" i="1"/>
  <c r="F27" i="1" s="1"/>
  <c r="J25" i="1"/>
  <c r="F25" i="1" s="1"/>
  <c r="D25" i="1"/>
  <c r="C24" i="1"/>
  <c r="D19" i="3" s="1"/>
  <c r="C18" i="1"/>
  <c r="C21" i="1"/>
  <c r="J22" i="1"/>
  <c r="F22" i="1" s="1"/>
  <c r="D22" i="1"/>
  <c r="J19" i="1"/>
  <c r="F19" i="1" s="1"/>
  <c r="D19" i="1"/>
  <c r="C19" i="1"/>
  <c r="M18" i="4" l="1"/>
  <c r="L74" i="1"/>
  <c r="L73" i="1"/>
  <c r="L69" i="1"/>
  <c r="L68" i="1"/>
  <c r="L67" i="1"/>
  <c r="L66" i="1"/>
  <c r="L62" i="1"/>
  <c r="L61" i="1"/>
  <c r="L60" i="1"/>
  <c r="L54" i="1"/>
  <c r="L55" i="1"/>
  <c r="L48" i="1"/>
  <c r="L47" i="1"/>
  <c r="L46" i="1"/>
  <c r="L45" i="1"/>
  <c r="L41" i="1"/>
  <c r="L39" i="1"/>
  <c r="L40" i="1"/>
  <c r="L31" i="1"/>
  <c r="L32" i="1"/>
  <c r="L34" i="1"/>
  <c r="L72" i="1" l="1"/>
  <c r="I39" i="11"/>
  <c r="G37" i="11" s="1"/>
  <c r="E25" i="1" s="1"/>
  <c r="L25" i="1" s="1"/>
  <c r="K33" i="11"/>
  <c r="K32" i="11"/>
  <c r="K30" i="11"/>
  <c r="K28" i="11"/>
  <c r="K29" i="11"/>
  <c r="G16" i="11"/>
  <c r="E19" i="1" s="1"/>
  <c r="L19" i="1" s="1"/>
  <c r="L18" i="1" s="1"/>
  <c r="G157" i="11" l="1"/>
  <c r="E70" i="1" s="1"/>
  <c r="L70" i="1" s="1"/>
  <c r="L65" i="1" s="1"/>
  <c r="G141" i="11"/>
  <c r="E63" i="1" s="1"/>
  <c r="L63" i="1" s="1"/>
  <c r="L59" i="1" s="1"/>
  <c r="K126" i="11"/>
  <c r="K125" i="11"/>
  <c r="K124" i="11"/>
  <c r="K113" i="11"/>
  <c r="K112" i="11"/>
  <c r="K111" i="11"/>
  <c r="G103" i="11"/>
  <c r="E49" i="1" s="1"/>
  <c r="L49" i="1" s="1"/>
  <c r="L44" i="1" s="1"/>
  <c r="G87" i="11"/>
  <c r="E42" i="1" s="1"/>
  <c r="L42" i="1" s="1"/>
  <c r="K75" i="11"/>
  <c r="K74" i="11"/>
  <c r="G68" i="11"/>
  <c r="E35" i="1" s="1"/>
  <c r="L35" i="1" s="1"/>
  <c r="I63" i="11"/>
  <c r="I62" i="11"/>
  <c r="J50" i="11"/>
  <c r="J49" i="11"/>
  <c r="I44" i="11"/>
  <c r="I43" i="11"/>
  <c r="G121" i="11" l="1"/>
  <c r="E56" i="1" s="1"/>
  <c r="L56" i="1" s="1"/>
  <c r="G108" i="11"/>
  <c r="E53" i="1" s="1"/>
  <c r="L53" i="1" s="1"/>
  <c r="G47" i="11"/>
  <c r="G41" i="11"/>
  <c r="E26" i="1" s="1"/>
  <c r="L26" i="1" s="1"/>
  <c r="G72" i="11"/>
  <c r="E38" i="1" s="1"/>
  <c r="L38" i="1" s="1"/>
  <c r="L37" i="1" s="1"/>
  <c r="G60" i="11"/>
  <c r="E33" i="1" s="1"/>
  <c r="L33" i="1" s="1"/>
  <c r="L30" i="1" s="1"/>
  <c r="J8" i="12"/>
  <c r="C7" i="12"/>
  <c r="E9" i="12"/>
  <c r="C9" i="12"/>
  <c r="C8" i="12"/>
  <c r="L29" i="1" l="1"/>
  <c r="K27" i="11"/>
  <c r="E27" i="1"/>
  <c r="L27" i="1" s="1"/>
  <c r="L24" i="1" s="1"/>
  <c r="G128" i="11"/>
  <c r="E57" i="1" s="1"/>
  <c r="L57" i="1" s="1"/>
  <c r="L52" i="1" s="1"/>
  <c r="L51" i="1" s="1"/>
  <c r="K31" i="11"/>
  <c r="C18" i="3"/>
  <c r="D18" i="3" s="1"/>
  <c r="C17" i="3"/>
  <c r="D17" i="3" l="1"/>
  <c r="K34" i="11"/>
  <c r="F23" i="11" s="1"/>
  <c r="G21" i="11" s="1"/>
  <c r="E22" i="1" s="1"/>
  <c r="L22" i="1" s="1"/>
  <c r="L21" i="1" s="1"/>
  <c r="L77" i="1" s="1"/>
  <c r="C19" i="4" l="1"/>
  <c r="C20" i="3"/>
  <c r="C20" i="4" l="1"/>
  <c r="D20" i="3"/>
  <c r="D17" i="4"/>
  <c r="C18" i="4"/>
  <c r="C17" i="4"/>
  <c r="D19" i="4"/>
  <c r="K8" i="9"/>
  <c r="D18" i="4" l="1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C22" i="1" l="1"/>
  <c r="C26" i="1"/>
  <c r="C25" i="1"/>
  <c r="I12" i="11" l="1"/>
  <c r="I8" i="11"/>
  <c r="C8" i="11"/>
  <c r="C7" i="11"/>
  <c r="J8" i="4" l="1"/>
  <c r="J10" i="3"/>
  <c r="J10" i="4" s="1"/>
  <c r="K12" i="9"/>
  <c r="E10" i="9"/>
  <c r="C8" i="9"/>
  <c r="C7" i="9"/>
  <c r="J12" i="4"/>
  <c r="C7" i="4"/>
  <c r="J12" i="3"/>
  <c r="J8" i="3"/>
  <c r="C8" i="3"/>
  <c r="C7" i="3"/>
  <c r="L58" i="7" l="1"/>
  <c r="F8" i="2" l="1"/>
  <c r="C8" i="2"/>
  <c r="C7" i="2"/>
  <c r="Z35" i="7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F51" i="7"/>
  <c r="G48" i="7"/>
  <c r="G44" i="7"/>
  <c r="G38" i="7"/>
  <c r="G42" i="7"/>
  <c r="AB35" i="7"/>
  <c r="Y35" i="7" s="1"/>
  <c r="AC36" i="7"/>
  <c r="B30" i="7" l="1"/>
  <c r="K11" i="12" s="1"/>
  <c r="K6" i="12" s="1"/>
  <c r="L11" i="9" l="1"/>
  <c r="L6" i="9" s="1"/>
  <c r="J11" i="11"/>
  <c r="J6" i="11" s="1"/>
  <c r="K11" i="1"/>
  <c r="M6" i="1" s="1"/>
  <c r="AD36" i="7"/>
  <c r="F21" i="7" s="1"/>
  <c r="B21" i="7" s="1"/>
  <c r="G9" i="2"/>
  <c r="K10" i="1" s="1"/>
  <c r="L10" i="9" s="1"/>
  <c r="G10" i="2"/>
  <c r="G74" i="1" l="1"/>
  <c r="H74" i="1" s="1"/>
  <c r="G73" i="1"/>
  <c r="H73" i="1" s="1"/>
  <c r="G69" i="1"/>
  <c r="H69" i="1" s="1"/>
  <c r="G70" i="1"/>
  <c r="H70" i="1" s="1"/>
  <c r="G66" i="1"/>
  <c r="H66" i="1" s="1"/>
  <c r="G67" i="1"/>
  <c r="H67" i="1" s="1"/>
  <c r="G68" i="1"/>
  <c r="H68" i="1" s="1"/>
  <c r="G63" i="1"/>
  <c r="H63" i="1" s="1"/>
  <c r="G62" i="1"/>
  <c r="H62" i="1" s="1"/>
  <c r="G61" i="1"/>
  <c r="H61" i="1" s="1"/>
  <c r="G49" i="1"/>
  <c r="H49" i="1" s="1"/>
  <c r="G45" i="1"/>
  <c r="H45" i="1" s="1"/>
  <c r="G48" i="1"/>
  <c r="H48" i="1" s="1"/>
  <c r="G55" i="1"/>
  <c r="H55" i="1" s="1"/>
  <c r="G46" i="1"/>
  <c r="H46" i="1" s="1"/>
  <c r="G60" i="1"/>
  <c r="H60" i="1" s="1"/>
  <c r="H59" i="1" s="1"/>
  <c r="G53" i="1"/>
  <c r="H53" i="1" s="1"/>
  <c r="G56" i="1"/>
  <c r="H56" i="1" s="1"/>
  <c r="G54" i="1"/>
  <c r="H54" i="1" s="1"/>
  <c r="G57" i="1"/>
  <c r="H57" i="1" s="1"/>
  <c r="G47" i="1"/>
  <c r="H47" i="1" s="1"/>
  <c r="G41" i="1"/>
  <c r="H41" i="1" s="1"/>
  <c r="G42" i="1"/>
  <c r="H42" i="1" s="1"/>
  <c r="G39" i="1"/>
  <c r="H39" i="1" s="1"/>
  <c r="G40" i="1"/>
  <c r="H40" i="1" s="1"/>
  <c r="G38" i="1"/>
  <c r="H38" i="1" s="1"/>
  <c r="G35" i="1"/>
  <c r="H35" i="1" s="1"/>
  <c r="G31" i="1"/>
  <c r="H31" i="1" s="1"/>
  <c r="G34" i="1"/>
  <c r="H34" i="1" s="1"/>
  <c r="G33" i="1"/>
  <c r="H33" i="1" s="1"/>
  <c r="G32" i="1"/>
  <c r="H32" i="1" s="1"/>
  <c r="G22" i="1"/>
  <c r="H22" i="1" s="1"/>
  <c r="H21" i="1" s="1"/>
  <c r="E18" i="3" s="1"/>
  <c r="G26" i="1"/>
  <c r="H26" i="1" s="1"/>
  <c r="G25" i="1"/>
  <c r="H25" i="1" s="1"/>
  <c r="G27" i="1"/>
  <c r="H27" i="1" s="1"/>
  <c r="G19" i="1"/>
  <c r="K6" i="1"/>
  <c r="K11" i="4"/>
  <c r="K11" i="3"/>
  <c r="H24" i="1" l="1"/>
  <c r="H19" i="1"/>
  <c r="H18" i="1" s="1"/>
  <c r="E17" i="3" s="1"/>
  <c r="H37" i="1"/>
  <c r="H52" i="1"/>
  <c r="H44" i="1"/>
  <c r="H65" i="1"/>
  <c r="H72" i="1"/>
  <c r="E22" i="3" s="1"/>
  <c r="E19" i="3"/>
  <c r="H30" i="1"/>
  <c r="E26" i="3"/>
  <c r="E25" i="3"/>
  <c r="H51" i="1" l="1"/>
  <c r="E21" i="3" s="1"/>
  <c r="E21" i="4" s="1"/>
  <c r="E22" i="4"/>
  <c r="H29" i="1"/>
  <c r="H77" i="1" l="1"/>
  <c r="E20" i="3"/>
  <c r="F26" i="3" s="1"/>
  <c r="J21" i="4"/>
  <c r="N21" i="4" s="1"/>
  <c r="H21" i="4"/>
  <c r="L21" i="4"/>
  <c r="L22" i="4"/>
  <c r="J22" i="4"/>
  <c r="N22" i="4" s="1"/>
  <c r="H22" i="4"/>
  <c r="E18" i="4"/>
  <c r="E17" i="4"/>
  <c r="G21" i="3" l="1"/>
  <c r="F21" i="4" s="1"/>
  <c r="G22" i="3"/>
  <c r="F22" i="4" s="1"/>
  <c r="L17" i="4"/>
  <c r="J17" i="4"/>
  <c r="L18" i="4"/>
  <c r="J18" i="4"/>
  <c r="H17" i="4"/>
  <c r="N17" i="4" s="1"/>
  <c r="E19" i="4"/>
  <c r="L19" i="4" s="1"/>
  <c r="H18" i="4"/>
  <c r="K10" i="3"/>
  <c r="K10" i="4" s="1"/>
  <c r="J10" i="11"/>
  <c r="N18" i="4" l="1"/>
  <c r="J19" i="4"/>
  <c r="N19" i="4" s="1"/>
  <c r="H19" i="4"/>
  <c r="E20" i="4" l="1"/>
  <c r="L20" i="4" l="1"/>
  <c r="L24" i="4" s="1"/>
  <c r="H20" i="4"/>
  <c r="E24" i="4"/>
  <c r="J20" i="4"/>
  <c r="J24" i="4" s="1"/>
  <c r="C26" i="4"/>
  <c r="H24" i="4" l="1"/>
  <c r="N20" i="4"/>
  <c r="H25" i="4"/>
  <c r="J25" i="4" s="1"/>
  <c r="I25" i="4" s="1"/>
  <c r="G24" i="4"/>
  <c r="K73" i="1"/>
  <c r="K74" i="1"/>
  <c r="K72" i="1"/>
  <c r="K65" i="1"/>
  <c r="K70" i="1"/>
  <c r="K69" i="1"/>
  <c r="K68" i="1"/>
  <c r="K67" i="1"/>
  <c r="K66" i="1"/>
  <c r="K46" i="1"/>
  <c r="K61" i="1"/>
  <c r="K62" i="1"/>
  <c r="K63" i="1"/>
  <c r="K40" i="1"/>
  <c r="K33" i="1"/>
  <c r="K31" i="1"/>
  <c r="K42" i="1"/>
  <c r="K49" i="1"/>
  <c r="K24" i="1"/>
  <c r="K52" i="1"/>
  <c r="K59" i="1"/>
  <c r="K55" i="1"/>
  <c r="K60" i="1"/>
  <c r="K54" i="1"/>
  <c r="K57" i="1"/>
  <c r="K56" i="1"/>
  <c r="K53" i="1"/>
  <c r="K47" i="1"/>
  <c r="K24" i="4"/>
  <c r="K51" i="1"/>
  <c r="K29" i="1"/>
  <c r="I24" i="4"/>
  <c r="K44" i="1"/>
  <c r="C10" i="1"/>
  <c r="C10" i="12" s="1"/>
  <c r="G17" i="3"/>
  <c r="I41" i="12"/>
  <c r="G19" i="3"/>
  <c r="F19" i="4" s="1"/>
  <c r="C10" i="3"/>
  <c r="G18" i="3"/>
  <c r="F18" i="4" s="1"/>
  <c r="K21" i="1"/>
  <c r="K34" i="1"/>
  <c r="K27" i="1"/>
  <c r="K26" i="1"/>
  <c r="K38" i="1"/>
  <c r="C10" i="4"/>
  <c r="K48" i="1"/>
  <c r="K22" i="1"/>
  <c r="K41" i="1"/>
  <c r="K18" i="1"/>
  <c r="K19" i="1"/>
  <c r="K25" i="1"/>
  <c r="K32" i="1"/>
  <c r="K39" i="1"/>
  <c r="K45" i="1"/>
  <c r="K35" i="1"/>
  <c r="G20" i="3"/>
  <c r="F20" i="4" s="1"/>
  <c r="G25" i="4" l="1"/>
  <c r="G26" i="3"/>
  <c r="N24" i="4"/>
  <c r="M24" i="4" s="1"/>
  <c r="F17" i="4"/>
  <c r="F24" i="4" s="1"/>
  <c r="L25" i="4"/>
  <c r="K25" i="4" s="1"/>
  <c r="F24" i="3"/>
  <c r="F25" i="3" l="1"/>
  <c r="I40" i="12" s="1"/>
  <c r="I39" i="12"/>
</calcChain>
</file>

<file path=xl/sharedStrings.xml><?xml version="1.0" encoding="utf-8"?>
<sst xmlns="http://schemas.openxmlformats.org/spreadsheetml/2006/main" count="2567" uniqueCount="629">
  <si>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</si>
  <si>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</si>
  <si>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</si>
  <si>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</si>
  <si>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</si>
  <si>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</si>
  <si>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</si>
  <si>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</si>
  <si>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</si>
  <si>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</si>
  <si>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</si>
  <si>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</si>
  <si>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</si>
  <si>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</si>
  <si>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</si>
  <si>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</si>
  <si>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</si>
  <si>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</si>
  <si>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</si>
  <si>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</si>
  <si>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</si>
  <si>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</si>
  <si>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</si>
  <si>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</si>
  <si>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</si>
  <si>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</si>
  <si>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</si>
  <si>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</si>
  <si>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</si>
  <si>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</si>
  <si>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</si>
  <si>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</si>
  <si>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</si>
  <si>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</si>
  <si>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</si>
  <si>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</si>
  <si>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</si>
  <si>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</si>
  <si>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</si>
  <si>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</si>
  <si>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</si>
  <si>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</si>
  <si>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</si>
  <si>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</si>
  <si>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</si>
  <si>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</si>
  <si>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</si>
  <si>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</si>
  <si>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</si>
  <si>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</si>
  <si>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</si>
  <si>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</si>
  <si>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</si>
  <si>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</si>
  <si>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</si>
  <si>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</si>
  <si>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</si>
  <si>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</si>
  <si>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</si>
  <si>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</si>
  <si>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</si>
  <si>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</si>
  <si>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</si>
  <si>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</si>
  <si>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</si>
  <si>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</si>
  <si>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</si>
  <si>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</si>
  <si>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</si>
  <si>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</si>
  <si>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</si>
  <si>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</si>
  <si>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</si>
  <si>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</si>
  <si>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</si>
  <si>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</si>
  <si>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</si>
  <si>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</si>
  <si>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</si>
  <si>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</si>
  <si>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</si>
  <si>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</si>
  <si>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</si>
  <si>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</si>
  <si>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</si>
  <si>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</si>
  <si>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</si>
  <si>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</si>
  <si>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</si>
  <si>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</si>
  <si>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</si>
  <si>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</si>
  <si>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</si>
  <si>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</si>
  <si>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</si>
  <si>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</si>
  <si>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</si>
  <si>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</si>
  <si>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</si>
  <si>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</si>
  <si>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</si>
  <si>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</si>
  <si>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</si>
  <si>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</si>
  <si>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</si>
  <si>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</si>
  <si>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</si>
  <si>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</si>
  <si>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</si>
  <si>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</si>
  <si>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</si>
  <si>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</si>
  <si>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</si>
  <si>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</si>
  <si>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</si>
  <si>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</si>
  <si>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</si>
  <si>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</si>
  <si>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</si>
  <si>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</si>
  <si>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</si>
  <si>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</si>
  <si>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</si>
  <si>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</si>
  <si>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</si>
  <si>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</si>
  <si>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</si>
  <si>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</si>
  <si>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</si>
  <si>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</si>
  <si>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</si>
  <si>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</si>
  <si>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</si>
  <si>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</si>
  <si>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</si>
  <si>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</si>
  <si>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</si>
  <si>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</si>
  <si>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</si>
  <si>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</si>
  <si>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</si>
  <si>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</si>
  <si>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</si>
  <si>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</si>
  <si>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</si>
  <si>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</si>
  <si>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</si>
  <si>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TAXA DE BDI A SER APLICADA SOBRE O CUSTO DIRETO: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</si>
  <si>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</si>
  <si>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</si>
  <si>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</si>
  <si>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</si>
  <si>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</si>
  <si>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</si>
  <si>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</si>
  <si>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</si>
  <si>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</si>
  <si>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</si>
  <si>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</si>
  <si>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</si>
  <si>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</si>
  <si>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</si>
  <si>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</si>
  <si>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</si>
  <si>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</si>
  <si>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</si>
  <si>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</si>
  <si>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</si>
  <si>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</si>
  <si>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</si>
  <si>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</si>
  <si>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</si>
  <si>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</si>
  <si>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</si>
  <si>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</si>
  <si>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</si>
  <si>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</si>
  <si>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</si>
  <si>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</si>
  <si>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</si>
  <si>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</si>
  <si>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</si>
  <si>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</si>
  <si>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</si>
  <si>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</si>
  <si>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</si>
  <si>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M</t>
  </si>
  <si>
    <t>m³</t>
  </si>
  <si>
    <t>LANÇAMENTO COM USO DE BALDES, ADENSAMENTO E ACABAMENTO DE CONCRETO EM ESTRUTURAS. AF_02/2022</t>
  </si>
  <si>
    <t>KG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</si>
  <si>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</si>
  <si>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</si>
  <si>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</si>
  <si>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</si>
  <si>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</si>
  <si>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</si>
  <si>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</si>
  <si>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</si>
  <si>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</si>
  <si>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</si>
  <si>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</si>
  <si>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</si>
  <si>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</si>
  <si>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</si>
  <si>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</si>
  <si>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</si>
  <si>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</si>
  <si>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</si>
  <si>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</si>
  <si>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</si>
  <si>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</si>
  <si>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</si>
  <si>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</si>
  <si>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</si>
  <si>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</si>
  <si>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</si>
  <si>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</si>
  <si>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</si>
  <si>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</si>
  <si>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</si>
  <si>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</si>
  <si>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</si>
  <si>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</si>
  <si>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</si>
  <si>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</si>
  <si>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</si>
  <si>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</si>
  <si>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</si>
  <si>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</si>
  <si>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</si>
  <si>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</si>
  <si>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</si>
  <si>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</si>
  <si>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CP-48 </t>
  </si>
  <si>
    <t>CONFECÇÃO DE CONCRETO FCK = 25MPA, TRAÇO 1:2,3:2,7 (EM MASSA SECA DE CIMENTO/ AREIA MÉDIA/ BRITA 1) - PREPARO MECÂNICO COM BETONEIRA 400 L - somente mão de obra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</si>
  <si>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</si>
  <si>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</si>
  <si>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</si>
  <si>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</si>
  <si>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</si>
  <si>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CP-51 </t>
  </si>
  <si>
    <t>ARMAÇÃO E MONTAGEM DE ESTACA - UTILIZANDO AÇO CA-50 DE 10,0 MM - somente mão de obra</t>
  </si>
  <si>
    <t>VIGA DE BORDA/BALDRAME</t>
  </si>
  <si>
    <t xml:space="preserve"> CP-52 </t>
  </si>
  <si>
    <t>FABRICAÇÃO DE FÔRMA PARA VIGAS, COM MADEIRA SERRADA, E = 25 MM - somente mão de obra</t>
  </si>
  <si>
    <t xml:space="preserve"> CP-53 </t>
  </si>
  <si>
    <t>ARMAÇÃO  E MONTAGEM DE VIGA UTILIZANDO AÇO CA-60 DE 5 MM - somente mão de obra</t>
  </si>
  <si>
    <t xml:space="preserve"> CP-55 </t>
  </si>
  <si>
    <t>ARMAÇÃO  E MONTAGEM DE VIGA BALDRAME UTILIZANDO AÇO CA-50 DE 8 MM - somente mão de obra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</si>
  <si>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</si>
  <si>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</si>
  <si>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</si>
  <si>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</si>
  <si>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</si>
  <si>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</si>
  <si>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</si>
  <si>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</si>
  <si>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</si>
  <si>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</si>
  <si>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CP-62 </t>
  </si>
  <si>
    <t>ARMAÇÃO VIGA DE ESTRUTURA CONVENCIONAL DE CONCRETO ARMADO UTILIZANDO AÇO CA-50 DE 8,0 MM - somente mão de obra</t>
  </si>
  <si>
    <t>Largura</t>
  </si>
  <si>
    <t>Comprimento</t>
  </si>
  <si>
    <t>Dimensão (D) - m</t>
  </si>
  <si>
    <t>QxD</t>
  </si>
  <si>
    <t>Detalhamento de base para aduelas de concreto - 3 BOCAS - Prancha 01/04</t>
  </si>
  <si>
    <t>Detalhamento de base para aduelas de concreto - 3 BOCAS - Prancha 04/04</t>
  </si>
  <si>
    <t>Laje 1 e Laje 3</t>
  </si>
  <si>
    <t>Laje 2</t>
  </si>
  <si>
    <t>QxAxE</t>
  </si>
  <si>
    <t>Detalhamento de base para aduelas de concreto - 3 BOCAS - Prancha 02/04</t>
  </si>
  <si>
    <t>Armadura inferior</t>
  </si>
  <si>
    <t>Peso (P) - kg</t>
  </si>
  <si>
    <t>QxP</t>
  </si>
  <si>
    <t>Armadura superior</t>
  </si>
  <si>
    <t>QxLxCxP</t>
  </si>
  <si>
    <t>P1=P2=P3=P4=P5=P8=P9=P12=P13=P14=P15=P16</t>
  </si>
  <si>
    <t>P6=P7=P10=P11</t>
  </si>
  <si>
    <t xml:space="preserve">Subtração de pilar interno </t>
  </si>
  <si>
    <t>P1=P2=P15=P16</t>
  </si>
  <si>
    <t>Altura(A) - m</t>
  </si>
  <si>
    <t>P3=P4=P13=P14</t>
  </si>
  <si>
    <t>Qx(2L+2C)xA</t>
  </si>
  <si>
    <t>P5=P8=P9=P12</t>
  </si>
  <si>
    <t>QxLxCxA</t>
  </si>
  <si>
    <t>Subtração de pilares interno de alas</t>
  </si>
  <si>
    <t>Detalhamento de base para aduelas de concreto - 3 BOCAS - Prancha 03/04</t>
  </si>
  <si>
    <t>MOBILIZACAO E DESMOBILIZACAO DE CANTEIRO - Ponta do Aterro</t>
  </si>
  <si>
    <t xml:space="preserve"> CP-64 </t>
  </si>
  <si>
    <t>Referência: SINAPI 09/2022</t>
  </si>
  <si>
    <t>LANÇAMENTO COM USO DE BALDES, ADENSAMENTO E ACABAMENTO DE CONCRETO EM ESTRUTURAS - somente mão de obra</t>
  </si>
  <si>
    <t xml:space="preserve"> CP-65 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</si>
  <si>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</si>
  <si>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</si>
  <si>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</si>
  <si>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33,0</t>
  </si>
  <si>
    <t>1,0</t>
  </si>
  <si>
    <t>46,36</t>
  </si>
  <si>
    <t>53,2</t>
  </si>
  <si>
    <t>173,42</t>
  </si>
  <si>
    <t>1.486,02</t>
  </si>
  <si>
    <t>756,12</t>
  </si>
  <si>
    <t>64,96</t>
  </si>
  <si>
    <t>20,29</t>
  </si>
  <si>
    <t>60,1</t>
  </si>
  <si>
    <t>70,0</t>
  </si>
  <si>
    <t>177,34</t>
  </si>
  <si>
    <t>2,91</t>
  </si>
  <si>
    <t>42,9</t>
  </si>
  <si>
    <t>123,1</t>
  </si>
  <si>
    <t>164,39</t>
  </si>
  <si>
    <t>55,6</t>
  </si>
  <si>
    <t>136,0</t>
  </si>
  <si>
    <t>83,6</t>
  </si>
  <si>
    <t>61,8</t>
  </si>
  <si>
    <t>1,68</t>
  </si>
  <si>
    <t>100,00</t>
  </si>
  <si>
    <t>Total sem BDI</t>
  </si>
  <si>
    <t>Total do BDI</t>
  </si>
  <si>
    <t>Total Geral</t>
  </si>
  <si>
    <t>CURVA ABC</t>
  </si>
  <si>
    <t>Área (A) - m²</t>
  </si>
  <si>
    <t>TOTAL - kg</t>
  </si>
  <si>
    <t>PLANILHA ORÇAMENTÁRIA ANALÍTICA - COMPOSIÇÃO DE CUSTO UNITÁRIO</t>
  </si>
  <si>
    <t>MESTRE DE OBRAS COM ENCARGOS COMPLEMENTARES</t>
  </si>
  <si>
    <t>1.1</t>
  </si>
  <si>
    <t>ComposiçãoAuxiliar</t>
  </si>
  <si>
    <t>2.1</t>
  </si>
  <si>
    <t>3.1</t>
  </si>
  <si>
    <t>3.2</t>
  </si>
  <si>
    <t>CP-49</t>
  </si>
  <si>
    <t>3.3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</si>
  <si>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</si>
  <si>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</si>
  <si>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</si>
  <si>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</si>
  <si>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</si>
  <si>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</si>
  <si>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</si>
  <si>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</si>
  <si>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</si>
  <si>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</si>
  <si>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</si>
  <si>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</si>
  <si>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</si>
  <si>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</si>
  <si>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</si>
  <si>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</si>
  <si>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</si>
  <si>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DatadoOrçamento:</t>
  </si>
  <si>
    <t>Valor  Unit</t>
  </si>
  <si>
    <t>11.717,05</t>
  </si>
  <si>
    <t>24,92</t>
  </si>
  <si>
    <t>296,80</t>
  </si>
  <si>
    <t>9.794,40</t>
  </si>
  <si>
    <t>20,83</t>
  </si>
  <si>
    <t>45,76</t>
  </si>
  <si>
    <t>67,44</t>
  </si>
  <si>
    <t>3.126,51</t>
  </si>
  <si>
    <t>6,65</t>
  </si>
  <si>
    <t>52,41</t>
  </si>
  <si>
    <t>57,78</t>
  </si>
  <si>
    <t>3.073,89</t>
  </si>
  <si>
    <t>6,54</t>
  </si>
  <si>
    <t>58,94</t>
  </si>
  <si>
    <t>2.881,81</t>
  </si>
  <si>
    <t>6,13</t>
  </si>
  <si>
    <t>65,07</t>
  </si>
  <si>
    <t>79,95</t>
  </si>
  <si>
    <t>2.638,35</t>
  </si>
  <si>
    <t>5,61</t>
  </si>
  <si>
    <t>70,69</t>
  </si>
  <si>
    <t>15,07</t>
  </si>
  <si>
    <t>2.613,43</t>
  </si>
  <si>
    <t>5,56</t>
  </si>
  <si>
    <t>76,24</t>
  </si>
  <si>
    <t>1,74</t>
  </si>
  <si>
    <t>2.585,67</t>
  </si>
  <si>
    <t>5,50</t>
  </si>
  <si>
    <t>81,74</t>
  </si>
  <si>
    <t>2,79</t>
  </si>
  <si>
    <t>2.109,57</t>
  </si>
  <si>
    <t>4,49</t>
  </si>
  <si>
    <t>86,23</t>
  </si>
  <si>
    <t>19,76</t>
  </si>
  <si>
    <t>1.283,60</t>
  </si>
  <si>
    <t>2,73</t>
  </si>
  <si>
    <t>88,96</t>
  </si>
  <si>
    <t>61,59</t>
  </si>
  <si>
    <t>1.249,66</t>
  </si>
  <si>
    <t>2,66</t>
  </si>
  <si>
    <t>91,62</t>
  </si>
  <si>
    <t>15,46</t>
  </si>
  <si>
    <t>929,14</t>
  </si>
  <si>
    <t>1,98</t>
  </si>
  <si>
    <t>93,60</t>
  </si>
  <si>
    <t>8,50</t>
  </si>
  <si>
    <t>595,00</t>
  </si>
  <si>
    <t>1,27</t>
  </si>
  <si>
    <t>94,86</t>
  </si>
  <si>
    <t>3,18</t>
  </si>
  <si>
    <t>563,94</t>
  </si>
  <si>
    <t>1,20</t>
  </si>
  <si>
    <t>96,06</t>
  </si>
  <si>
    <t>7,77</t>
  </si>
  <si>
    <t>333,33</t>
  </si>
  <si>
    <t>0,71</t>
  </si>
  <si>
    <t>96,77</t>
  </si>
  <si>
    <t>2,45</t>
  </si>
  <si>
    <t>301,59</t>
  </si>
  <si>
    <t>0,64</t>
  </si>
  <si>
    <t>97,41</t>
  </si>
  <si>
    <t>1,57</t>
  </si>
  <si>
    <t>258,09</t>
  </si>
  <si>
    <t>0,55</t>
  </si>
  <si>
    <t>97,96</t>
  </si>
  <si>
    <t>4,47</t>
  </si>
  <si>
    <t>248,53</t>
  </si>
  <si>
    <t>0,53</t>
  </si>
  <si>
    <t>98,49</t>
  </si>
  <si>
    <t>1,46</t>
  </si>
  <si>
    <t>198,56</t>
  </si>
  <si>
    <t>0,42</t>
  </si>
  <si>
    <t>98,91</t>
  </si>
  <si>
    <t>2,22</t>
  </si>
  <si>
    <t>185,59</t>
  </si>
  <si>
    <t>0,39</t>
  </si>
  <si>
    <t>99,31</t>
  </si>
  <si>
    <t>179,83</t>
  </si>
  <si>
    <t>0,38</t>
  </si>
  <si>
    <t>99,69</t>
  </si>
  <si>
    <t>87,03</t>
  </si>
  <si>
    <t>146,21</t>
  </si>
  <si>
    <t>0,31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</si>
  <si>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</si>
  <si>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</si>
  <si>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</si>
  <si>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</si>
  <si>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</si>
  <si>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</si>
  <si>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</si>
  <si>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</si>
  <si>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</si>
  <si>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</si>
  <si>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</si>
  <si>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</si>
  <si>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</si>
  <si>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</si>
  <si>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</si>
  <si>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</si>
  <si>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</si>
  <si>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</si>
  <si>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</si>
  <si>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</si>
  <si>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</si>
  <si>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</si>
  <si>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</si>
  <si>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PARCELA REFERENTE AO BDI</t>
  </si>
  <si>
    <t>TOTAL GERAL COM BDI</t>
  </si>
  <si>
    <t>MEMORIAL DE CÁLCULO DE QUANTITATIVO</t>
  </si>
  <si>
    <t>TRANSPORTE DE MATERIAIS</t>
  </si>
  <si>
    <t>TRANSPORTE COM CAMINHÃO BASCULANTE DE 14 M³, EM VIA URBANA EM LEITO NATURAL (UNIDADE: M3XKM). AF_07/2020</t>
  </si>
  <si>
    <t>M3XKM</t>
  </si>
  <si>
    <t>SERVIÇOS PRELIMINARES</t>
  </si>
  <si>
    <t>GRUPO GERADOR REBOCÁVEL, POTÊNCIA 66 KVA, MOTOR A DIESEL - CHP DIURNO. AF_03/2016</t>
  </si>
  <si>
    <t>CHP</t>
  </si>
  <si>
    <t>LOCACAO CONVENCIONAL DE OBRA, UTILIZANDO GABARITO DE TÁBUAS CORRIDAS PONTALETADAS A CADA 2,00M -  2 UTILIZAÇÕES. AF_10/2018</t>
  </si>
  <si>
    <t>CONCRETO CICLÓPICO FCK = 15MPA, 30% PEDRA DE MÃO EM VOLUME REAL, INCLUSIVE LANÇAMENTO. AF_05/2021</t>
  </si>
  <si>
    <t>BASE DA FUNDAÇÃO</t>
  </si>
  <si>
    <t>FABRICAÇÃO, MONTAGEM E DESMONTAGEM DE FORMA PARA RADIER, PISO DE CONCRETO OU LAJE SOBRE SOLO, EM MADEIRA SERRADA, 4 UTILIZAÇÕES. AF_09/2021</t>
  </si>
  <si>
    <t>ARMAÇÃO DE LAJE DE ESTRUTURA CONVENCIONAL DE CONCRETO ARMADO UTILIZANDO AÇO CA-50 DE 10,0 MM - MONTAGEM. AF_06/2022</t>
  </si>
  <si>
    <t>ARMAÇÃO DE LAJE DE ESTRUTURA CONVENCIONAL DE CONCRETO ARMADO UTILIZANDO AÇO CA-50 DE 6,3 MM - MONTAGEM. AF_06/2022</t>
  </si>
  <si>
    <t>CONCRETO FCK = 25MPA, TRAÇO 1:2,3:2,7 (EM MASSA SECA DE CIMENTO/ AREIA MÉDIA/ BRITA 1) - PREPARO MECÂNICO COM BETONEIRA 400 L. AF_05/2021</t>
  </si>
  <si>
    <t xml:space="preserve">ESCAVAÇÃO MANUAL PARA ESTACA 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</si>
  <si>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</si>
  <si>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</si>
  <si>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4.2.5</t>
  </si>
  <si>
    <t>FABRICAÇÃO DE FÔRMA PARA VIGAS, COM MADEIRA SERRADA, E = 25 MM. AF_09/2020</t>
  </si>
  <si>
    <t>ARMAÇÃO DE BLOCO, VIGA BALDRAME OU SAPATA UTILIZANDO AÇO CA-50 DE 8 MM - MONTAGEM. AF_06/2017</t>
  </si>
  <si>
    <t>ARMAÇÃO DE BLOCO, VIGA BALDRAME E SAPATA UTILIZANDO AÇO CA-60 DE 5 MM - MONTAGEM. AF_06/2017</t>
  </si>
  <si>
    <t>5.1</t>
  </si>
  <si>
    <t>5.1.1</t>
  </si>
  <si>
    <t>FABRICAÇÃO DE FÔRMA PARA PILARES E ESTRUTURAS SIMILARES, EM MADEIRA SERRADA, E=25 MM. AF_09/2020</t>
  </si>
  <si>
    <t>5.1.2</t>
  </si>
  <si>
    <t>5.1.3</t>
  </si>
  <si>
    <t>5.1.4</t>
  </si>
  <si>
    <t>5.1.5</t>
  </si>
  <si>
    <t>5.2</t>
  </si>
  <si>
    <t>5.2.1</t>
  </si>
  <si>
    <t>FORMA PLANA P/VIGA, PILAR E PAREDE EM CHAPA RESINADA E= 10 MM</t>
  </si>
  <si>
    <t>5.2.2</t>
  </si>
  <si>
    <t>ARMAÇÃO DO SISTEMA DE PAREDES DE CONCRETO, EXECUTADA COMO REFORÇO, VERGALHÃO DE 6,3 MM DE DIÂMETRO. AF_06/2019</t>
  </si>
  <si>
    <t>5.2.3</t>
  </si>
  <si>
    <t>5.2.4</t>
  </si>
  <si>
    <t>5.3</t>
  </si>
  <si>
    <t>5.3.1</t>
  </si>
  <si>
    <t>5.3.2</t>
  </si>
  <si>
    <t>ARMAÇÃO DE PILAR OU VIGA DE ESTRUTURA CONVENCIONAL DE CONCRETO ARMADO UTILIZANDO AÇO CA-50 DE 8,0 MM - MONTAGEM. AF_06/2022</t>
  </si>
  <si>
    <t>5.3.3</t>
  </si>
  <si>
    <t>5.3.4</t>
  </si>
  <si>
    <t>5.3.5</t>
  </si>
  <si>
    <t>SERVIÇOS FINAIS</t>
  </si>
  <si>
    <t>SICRO3</t>
  </si>
  <si>
    <t>Placa de advertência em aço, lado de 0,60 m - película retrorrefletiva tipo I + SI - fornecimento e implantação</t>
  </si>
  <si>
    <t>un</t>
  </si>
  <si>
    <t>Igual ao item 4.1.4</t>
  </si>
  <si>
    <t>Igual ao item 4.2.4</t>
  </si>
  <si>
    <t>Igual item 4.3.4</t>
  </si>
  <si>
    <t>Igual item 5.14</t>
  </si>
  <si>
    <t>Igual ao item 5.2.3</t>
  </si>
  <si>
    <t>Igual ao item 5.3.5</t>
  </si>
  <si>
    <t>Projeto de Sinalização</t>
  </si>
  <si>
    <t>Conforme Acórdão n. 2.622/2013-TCU-Plenário</t>
  </si>
  <si>
    <t>Quantitativo dos materiais mais relevantes do Projeto Básico</t>
  </si>
  <si>
    <t>Fórmula</t>
  </si>
  <si>
    <t>Volume de materiais (VM) - m³</t>
  </si>
  <si>
    <t>VMxDMT</t>
  </si>
  <si>
    <t>Distância média de transporte da obra ao centro de Vila Bela (DMT) - km</t>
  </si>
  <si>
    <t>VOLUME DE CONCRETO</t>
  </si>
  <si>
    <t>Total - m³</t>
  </si>
  <si>
    <t>Item 3.4</t>
  </si>
  <si>
    <t>Item 4.2.4</t>
  </si>
  <si>
    <t>Item 4.1.4</t>
  </si>
  <si>
    <t>Item 4.3.4</t>
  </si>
  <si>
    <t>Item 5.1.4</t>
  </si>
  <si>
    <t>Item 5.2.3</t>
  </si>
  <si>
    <t>Item 5.3.4</t>
  </si>
  <si>
    <t>Horas totais</t>
  </si>
  <si>
    <t xml:space="preserve">Horas de consumo </t>
  </si>
  <si>
    <t>HxD</t>
  </si>
  <si>
    <t>Horas - (H)</t>
  </si>
  <si>
    <t>Dias - (D)</t>
  </si>
  <si>
    <t>TRAN - TRANSPORTES, CARGAS E DESCARGAS</t>
  </si>
  <si>
    <t>CAMINHÃO BASCULANTE 14 M3, COM CAVALO MECÂNICO DE CAPACIDADE MÁXIMA DE TRAÇÃO COMBINADO DE 36000 KG, POTÊNCIA 286 CV, INCLUSIVE SEMIREBOQUE COM CAÇAMBA METÁLICA - CHI DIURNO. AF_12/2014</t>
  </si>
  <si>
    <t>CHOR - CUSTOS HORÁRIOS DE MÁQUINAS E EQUIPAMENTOS</t>
  </si>
  <si>
    <t>CHI</t>
  </si>
  <si>
    <t>CAMINHÃO BASCULANTE 14 M3, COM CAVALO MECÂNICO DE CAPACIDADE MÁXIMA DE TRAÇÃO COMBINADO DE 36000 KG, POTÊNCIA 286 CV, INCLUSIVE SEMIREBOQUE COM CAÇAMBA METÁLICA - CHP DIURNO. AF_12/2014</t>
  </si>
  <si>
    <t>GRUPO GERADOR REBOCÁVEL, POTÊNCIA 66 KVA, MOTOR A DIESEL - MANUTENÇÃO. AF_03/2016</t>
  </si>
  <si>
    <t>GRUPO GERADOR REBOCÁVEL, POTÊNCIA 66 KVA, MOTOR A DIESEL - JUROS. AF_03/2016</t>
  </si>
  <si>
    <t>GRUPO GERADOR REBOCÁVEL, POTÊNCIA 66 KVA, MOTOR A DIESEL - DEPRECIAÇÃO. AF_03/2016</t>
  </si>
  <si>
    <t>GRUPO GERADOR REBOCÁVEL, POTÊNCIA 66 KVA, MOTOR A DIESEL - MATERIAIS NA OPERAÇÃO. AF_03/2016</t>
  </si>
  <si>
    <t>SERRA CIRCULAR DE BANCADA COM MOTOR ELÉTRICO POTÊNCIA DE 5HP, COM COIFA PARA DISCO 10" - CHI DIURNO. AF_08/2015</t>
  </si>
  <si>
    <t>MARCAÇÃO DE PONTOS EM GABARITO OU CAVALETE. AF_10/2018</t>
  </si>
  <si>
    <t>SERRA CIRCULAR DE BANCADA COM MOTOR ELÉTRICO POTÊNCIA DE 5HP, COM COIFA PARA DISCO 10" - CHP DIURNO. AF_08/2015</t>
  </si>
  <si>
    <t>CONCRETO MAGRO PARA LASTRO, TRAÇO 1:4,5:4,5 (EM MASSA SECA DE CIMENTO/ AREIA MÉDIA/ BRITA 1) - PREPARO MANUAL. AF_05/2021</t>
  </si>
  <si>
    <t>Insumo</t>
  </si>
  <si>
    <t>CAIBRO NAO APARELHADO *6 X 6* CM, EM MACARANDUBA, ANGELIM OU EQUIVALENTE DA REGIAO - BRUTA</t>
  </si>
  <si>
    <t>Material</t>
  </si>
  <si>
    <t>TINTA LATEX ACRILICA PREMIUM, COR BRANCO FOSCO</t>
  </si>
  <si>
    <t>L</t>
  </si>
  <si>
    <t>SARRAFO NAO APARELHADO *2,5 X 7* CM, EM MACARANDUBA, ANGELIM OU EQUIVALENTE DA REGIAO -  BRUTA</t>
  </si>
  <si>
    <t>TABUA *2,5 X 23* CM EM PINUS, MISTA OU EQUIVALENTE DA REGIAO - BRUTA</t>
  </si>
  <si>
    <t>PREGO DE ACO POLIDO COM CABECA 17 X 21 (2 X 11)</t>
  </si>
  <si>
    <t>PAVI - PAVIMENTAÇÃO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</si>
  <si>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</si>
  <si>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</si>
  <si>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</si>
  <si>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PEDRA DE MAO OU PEDRA RACHAO PARA ARRIMO/FUNDACAO (POSTO PEDREIRA/FORNECEDOR, SEM FRETE)</t>
  </si>
  <si>
    <t>DESMOLDANTE PROTETOR PARA FORMAS DE MADEIRA, DE BASE OLEOSA EMULSIONADA EM AGUA</t>
  </si>
  <si>
    <t>PONTALETE *7,5 X 7,5* CM EM PINUS, MISTA OU EQUIVALENTE DA REGIAO - BRUTA</t>
  </si>
  <si>
    <t>SARRAFO *2,5 X 7,5* CM EM PINUS, MISTA OU EQUIVALENTE DA REGIAO - BRUTA</t>
  </si>
  <si>
    <t>TABUA  NAO  APARELHADA  *2,5 X 20* CM, EM MACARANDUBA, ANGELIM OU EQUIVALENTE DA REGIAO - BRUTA</t>
  </si>
  <si>
    <t>CORTE E DOBRA DE AÇO CA-50, DIÂMETRO DE 10,0 MM. AF_06/2022</t>
  </si>
  <si>
    <t>ARAME RECOZIDO 16 BWG, D = 1,65 MM (0,016 KG/M) OU 18 BWG, D = 1,25 MM (0,01 KG/M)</t>
  </si>
  <si>
    <t>ESPACADOR / DISTANCIADOR CIRCULAR COM ENTRADA LATERAL, EM PLASTICO, PARA VERGALHAO *4,2 A 12,5* MM, COBRIMENTO 20 MM</t>
  </si>
  <si>
    <t>CORTE E DOBRA DE AÇO CA-50, DIÂMETRO DE 6,3 MM. AF_06/2022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</si>
  <si>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</si>
  <si>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</si>
  <si>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AREIA MEDIA - POSTO JAZIDA/FORNECEDOR (RETIRADO NA JAZIDA, SEM TRANSPORTE)</t>
  </si>
  <si>
    <t>PEDRA BRITADA N. 1 (9,5 a 19 MM) POSTO PEDREIRA/FORNECEDOR, SEM FRETE</t>
  </si>
  <si>
    <t>CIMENTO PORTLAND COMPOSTO CP II-32</t>
  </si>
  <si>
    <t>CORTE E DOBRA DE AÇO CA-60, DIÂMETRO DE 5,0 MM. AF_06/2022</t>
  </si>
  <si>
    <t>TABUA NAO APARELHADA *2,5 X 30* CM, EM MACARANDUBA, ANGELIM OU EQUIVALENTE DA REGIAO - BRUTA</t>
  </si>
  <si>
    <t>CORTE E DOBRA DE AÇO CA-50, DIÂMETRO DE 8,0 MM. AF_06/2022</t>
  </si>
  <si>
    <t>PREGO DE ACO POLIDO COM CABECA 17 X 27 (2 1/2 X 11)</t>
  </si>
  <si>
    <t>!EM PROCESSO DE DESATIVACAO! CHAPA DE MADEIRA COMPENSADA RESINADA PARA FORMA DE CONCRETO, DE *2,2 X 1,1* M, E = 10 MM</t>
  </si>
  <si>
    <t>ACO CA-50, 6,3 MM, VERGALHAO</t>
  </si>
  <si>
    <t/>
  </si>
  <si>
    <t>Utilização</t>
  </si>
  <si>
    <t>Custo Horário</t>
  </si>
  <si>
    <t>Operativa</t>
  </si>
  <si>
    <t>Improdutiva</t>
  </si>
  <si>
    <t>E9687</t>
  </si>
  <si>
    <t>Caminhão carroceria com capacidade de 5 t - 115 kW</t>
  </si>
  <si>
    <t>Mão de Obra</t>
  </si>
  <si>
    <t>P9824</t>
  </si>
  <si>
    <t>Servente</t>
  </si>
  <si>
    <t>P9830</t>
  </si>
  <si>
    <t>Montador</t>
  </si>
  <si>
    <t>Unidade</t>
  </si>
  <si>
    <t>Preço Unitário</t>
  </si>
  <si>
    <t>Placa em aço nº 16 galvanizado com película retrorrefletiva tipo I + SI - confecção</t>
  </si>
  <si>
    <t>CONSTRUÇÃO DE BUEIRO TRIPLO CELULAR DE CONCRETO</t>
  </si>
  <si>
    <t>6.1</t>
  </si>
  <si>
    <t>6.2</t>
  </si>
  <si>
    <t>FORNECIMENTO E INSTALAÇÃO DE SUPORTE DE MADEIRA PARA PLACAS DE SINALIZAÇÃO, EM SOLO, COM H= DE 2,0 M E SEÇÃO DE 7,5 X 7,5 CM. AF_03/2022</t>
  </si>
  <si>
    <t>PINTURA FUNDO NIVELADOR ALQUÍDICO BRANCO EM MADEIRA. AF_01/2021</t>
  </si>
  <si>
    <t>PINT - PINTURAS</t>
  </si>
  <si>
    <t>CONCRETO FCK = 15MPA, TRAÇO 1:3,4:3,4 (EM MASSA SECA DE CIMENTO/ AREIA MÉDIA/ SEIXO ROLADO) - PREPARO MANUAL. AF_05/2021</t>
  </si>
  <si>
    <t>PINTURA TINTA DE ACABAMENTO (PIGMENTADA) ESMALTE SINTÉTICO FOSCO EM MADEIRA, 2 DEMÃOS. AF_01/2021</t>
  </si>
  <si>
    <t>MESTRE</t>
  </si>
  <si>
    <t>HORAS</t>
  </si>
  <si>
    <t>DIAS</t>
  </si>
  <si>
    <t>SEMANAS</t>
  </si>
  <si>
    <t>MESES</t>
  </si>
  <si>
    <t>Engenheiro</t>
  </si>
  <si>
    <t>CP-368</t>
  </si>
  <si>
    <t>Engenheiro Civil: 3h x 3dias x 2semanas x 4meses: 72h</t>
  </si>
  <si>
    <t>Mestre de obras: 3h x 3dias x 3semanas x 4meses: 108h</t>
  </si>
  <si>
    <t xml:space="preserve">ADMINISTRAÇÃO LOCAL </t>
  </si>
  <si>
    <t>Administração Local - Bueiros</t>
  </si>
  <si>
    <t>Meta 01: Córrego Arrozal 01 -  Zona Rural, Vila Bela da Santíssima Trindade-MT</t>
  </si>
  <si>
    <t xml:space="preserve"> Latitude: 14°58'1,98"S; Longitude: 59°54'57,95"W</t>
  </si>
  <si>
    <t>Custo Horário Total</t>
  </si>
  <si>
    <t>Custo horário total de equipamentos</t>
  </si>
  <si>
    <t>21,3109</t>
  </si>
  <si>
    <t>42,6218</t>
  </si>
  <si>
    <t>26,7792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</si>
  <si>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</si>
  <si>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</si>
  <si>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</si>
  <si>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</si>
  <si>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</si>
  <si>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ATIVIDADES AUXILIARES</t>
  </si>
  <si>
    <t>547,3600</t>
  </si>
  <si>
    <t>197,0496</t>
  </si>
  <si>
    <t>Custo total de atividades auxiliares</t>
  </si>
  <si>
    <t>Referência: SINAPI 09/2023 Mato Grosso - SICRO 07/2023 - Mato Grosso</t>
  </si>
  <si>
    <r>
      <t xml:space="preserve">REINCIDÊNCIA DE GRUPO </t>
    </r>
    <r>
      <rPr>
        <b/>
        <sz val="14"/>
        <color rgb="FF000000"/>
        <rFont val="Arial"/>
        <family val="2"/>
      </rPr>
      <t>A</t>
    </r>
    <r>
      <rPr>
        <sz val="14"/>
        <color rgb="FF000000"/>
        <rFont val="Arial"/>
        <family val="2"/>
      </rPr>
      <t xml:space="preserve"> SOBRE GRUPO </t>
    </r>
    <r>
      <rPr>
        <b/>
        <sz val="14"/>
        <color rgb="FF000000"/>
        <rFont val="Arial"/>
        <family val="2"/>
      </rPr>
      <t xml:space="preserve">B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</si>
</sst>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\ %"/>
    <numFmt numFmtId="166" formatCode="#,##0.0000000"/>
    <numFmt numFmtId="167" formatCode="&quot;R$ &quot;#,##0.00"/>
    <numFmt numFmtId="168" formatCode="dd\ &quot;de&quot;\ mmmm\ &quot;de&quot;\ yyyy"/>
    <numFmt numFmtId="169" formatCode="_-* #,##0.0000_-;\-* #,##0.0000_-;_-* &quot;-&quot;????_-;_-@_-"/>
    <numFmt numFmtId="170" formatCode="_(* #,##0.00_);_(* \(#,##0.00\);_(* \-??_);_(@_)"/>
    <numFmt numFmtId="171" formatCode="_(&quot;R$ &quot;* #,##0.00_);_(&quot;R$ &quot;* \(#,##0.00\);_(&quot;R$ &quot;* \-??_);_(@_)"/>
    <numFmt numFmtId="172" formatCode="_(&quot;R$ &quot;* #,##0.00_);_(&quot;R$ &quot;* \(#,##0.00\);_(&quot;R$ &quot;* &quot;-&quot;??_);_(@_)"/>
    <numFmt numFmtId="173" formatCode="#,##0.0000"/>
    <numFmt numFmtId="176" formatCode="_-* #,##0.00_-;\-* #,##0.00_-;_-* &quot;-&quot;??_-;_-@_-"/>
  </numFmts>
  <fonts count="69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2"/>
    </font>
    <font>
      <b/>
      <sz val="12"/>
      <name val="Arial"/>
      <family val="1"/>
    </font>
    <font>
      <b/>
      <sz val="14"/>
      <color rgb="FF000000"/>
      <name val="Arial"/>
      <family val="1"/>
    </font>
    <font>
      <b/>
      <sz val="14"/>
      <color rgb="FF000000"/>
      <name val="Arial"/>
      <family val="2"/>
    </font>
    <font>
      <sz val="14"/>
      <color rgb="FF000000"/>
      <name val="Arial"/>
      <family val="1"/>
    </font>
    <font>
      <sz val="14"/>
      <name val="Courier New"/>
      <family val="3"/>
    </font>
    <font>
      <b/>
      <sz val="14"/>
      <color theme="1"/>
      <name val="Times New Roman"/>
      <family val="1"/>
    </font>
    <font>
      <sz val="14"/>
      <color rgb="FF000000"/>
      <name val="Arial"/>
      <family val="2"/>
    </font>
    <font>
      <sz val="14"/>
      <color rgb="FF000000"/>
      <name val="Arial "/>
    </font>
    <font>
      <sz val="14"/>
      <name val="Arial "/>
    </font>
    <font>
      <b/>
      <sz val="14"/>
      <name val="Arial "/>
    </font>
    <font>
      <b/>
      <sz val="14"/>
      <color rgb="FF000000"/>
      <name val="Arial 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indexed="12"/>
      <name val="Times New Roman"/>
      <family val="1"/>
    </font>
    <font>
      <sz val="14"/>
      <color rgb="FFFF0000"/>
      <name val="Arial"/>
      <family val="2"/>
    </font>
    <font>
      <b/>
      <sz val="24"/>
      <color theme="1"/>
      <name val="Arial"/>
      <family val="2"/>
    </font>
    <font>
      <sz val="16"/>
      <name val="Arial"/>
      <family val="1"/>
    </font>
    <font>
      <b/>
      <sz val="14"/>
      <color rgb="FFFFFFFF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theme="0" tint="-0.14999847407452621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36">
    <xf numFmtId="0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3" fillId="0" borderId="0"/>
    <xf numFmtId="0" fontId="21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0" borderId="0"/>
    <xf numFmtId="43" fontId="8" fillId="0" borderId="0" applyFont="0" applyFill="0" applyBorder="0" applyAlignment="0" applyProtection="0"/>
    <xf numFmtId="171" fontId="21" fillId="0" borderId="0" applyFill="0" applyBorder="0" applyAlignment="0" applyProtection="0"/>
    <xf numFmtId="172" fontId="36" fillId="0" borderId="0" applyFill="0" applyBorder="0" applyAlignment="0" applyProtection="0"/>
    <xf numFmtId="172" fontId="21" fillId="0" borderId="0" applyFill="0" applyBorder="0" applyAlignment="0" applyProtection="0"/>
    <xf numFmtId="0" fontId="2" fillId="0" borderId="0"/>
    <xf numFmtId="0" fontId="21" fillId="0" borderId="0"/>
    <xf numFmtId="0" fontId="36" fillId="0" borderId="0"/>
    <xf numFmtId="0" fontId="2" fillId="0" borderId="0"/>
    <xf numFmtId="9" fontId="36" fillId="0" borderId="0" applyFill="0" applyBorder="0" applyAlignment="0" applyProtection="0"/>
    <xf numFmtId="170" fontId="21" fillId="0" borderId="0" applyFill="0" applyBorder="0" applyAlignment="0" applyProtection="0"/>
    <xf numFmtId="43" fontId="2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21" fillId="0" borderId="0" applyFill="0" applyBorder="0" applyAlignment="0" applyProtection="0"/>
    <xf numFmtId="0" fontId="1" fillId="0" borderId="0"/>
    <xf numFmtId="0" fontId="21" fillId="0" borderId="0"/>
    <xf numFmtId="0" fontId="1" fillId="0" borderId="0"/>
    <xf numFmtId="9" fontId="21" fillId="0" borderId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769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167" fontId="16" fillId="0" borderId="11" xfId="0" applyNumberFormat="1" applyFont="1" applyBorder="1" applyAlignment="1">
      <alignment horizontal="right" vertical="center"/>
    </xf>
    <xf numFmtId="10" fontId="8" fillId="0" borderId="16" xfId="2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19" fillId="7" borderId="8" xfId="0" applyFont="1" applyFill="1" applyBorder="1"/>
    <xf numFmtId="167" fontId="16" fillId="0" borderId="15" xfId="0" applyNumberFormat="1" applyFont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21" fillId="0" borderId="0" xfId="3"/>
    <xf numFmtId="0" fontId="27" fillId="0" borderId="0" xfId="3" applyFont="1"/>
    <xf numFmtId="10" fontId="0" fillId="0" borderId="0" xfId="4" applyNumberFormat="1" applyFont="1" applyProtection="1"/>
    <xf numFmtId="0" fontId="11" fillId="0" borderId="52" xfId="3" applyFont="1" applyBorder="1" applyAlignment="1">
      <alignment horizontal="center" vertical="center"/>
    </xf>
    <xf numFmtId="0" fontId="21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1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8" fontId="21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1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1" fillId="0" borderId="5" xfId="3" applyBorder="1"/>
    <xf numFmtId="0" fontId="11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3" fillId="0" borderId="4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1" fillId="0" borderId="0" xfId="3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6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166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0" fontId="34" fillId="0" borderId="0" xfId="0" applyFont="1"/>
    <xf numFmtId="169" fontId="34" fillId="0" borderId="0" xfId="12" applyNumberFormat="1" applyFont="1"/>
    <xf numFmtId="10" fontId="22" fillId="0" borderId="22" xfId="2" applyNumberFormat="1" applyFont="1" applyBorder="1" applyAlignment="1">
      <alignment horizontal="center" vertical="center"/>
    </xf>
    <xf numFmtId="167" fontId="40" fillId="16" borderId="43" xfId="0" applyNumberFormat="1" applyFont="1" applyFill="1" applyBorder="1" applyAlignment="1">
      <alignment horizontal="center" vertical="center"/>
    </xf>
    <xf numFmtId="10" fontId="15" fillId="0" borderId="16" xfId="2" applyNumberFormat="1" applyFont="1" applyBorder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1" fillId="6" borderId="2" xfId="0" applyFont="1" applyFill="1" applyBorder="1" applyAlignment="1">
      <alignment wrapText="1"/>
    </xf>
    <xf numFmtId="0" fontId="31" fillId="6" borderId="0" xfId="0" applyFont="1" applyFill="1" applyAlignment="1">
      <alignment wrapText="1"/>
    </xf>
    <xf numFmtId="0" fontId="31" fillId="6" borderId="2" xfId="0" applyFont="1" applyFill="1" applyBorder="1" applyAlignment="1">
      <alignment vertical="center" wrapText="1"/>
    </xf>
    <xf numFmtId="0" fontId="31" fillId="6" borderId="0" xfId="0" applyFont="1" applyFill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43" fontId="21" fillId="0" borderId="0" xfId="12" applyFont="1" applyFill="1" applyBorder="1" applyAlignment="1">
      <alignment horizontal="center" vertical="center"/>
    </xf>
    <xf numFmtId="0" fontId="31" fillId="6" borderId="2" xfId="0" applyFont="1" applyFill="1" applyBorder="1" applyAlignment="1">
      <alignment horizontal="center" vertical="center" wrapText="1"/>
    </xf>
    <xf numFmtId="0" fontId="31" fillId="6" borderId="0" xfId="0" applyFont="1" applyFill="1" applyAlignment="1">
      <alignment horizontal="center" vertical="center" wrapText="1"/>
    </xf>
    <xf numFmtId="0" fontId="45" fillId="0" borderId="47" xfId="0" applyFont="1" applyBorder="1" applyAlignment="1">
      <alignment horizontal="left" vertical="center"/>
    </xf>
    <xf numFmtId="0" fontId="45" fillId="0" borderId="48" xfId="0" applyFont="1" applyBorder="1" applyAlignment="1">
      <alignment horizontal="left" vertical="center"/>
    </xf>
    <xf numFmtId="0" fontId="45" fillId="0" borderId="51" xfId="0" applyFont="1" applyBorder="1" applyAlignment="1">
      <alignment horizontal="left" vertical="center"/>
    </xf>
    <xf numFmtId="1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3" fillId="0" borderId="48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top" wrapText="1"/>
    </xf>
    <xf numFmtId="164" fontId="0" fillId="0" borderId="0" xfId="1" applyFont="1" applyAlignment="1">
      <alignment horizontal="center" vertical="center"/>
    </xf>
    <xf numFmtId="164" fontId="10" fillId="0" borderId="7" xfId="1" applyFont="1" applyBorder="1" applyAlignment="1">
      <alignment horizontal="center" vertical="center"/>
    </xf>
    <xf numFmtId="43" fontId="10" fillId="0" borderId="7" xfId="12" applyFont="1" applyBorder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center" vertical="center" wrapText="1"/>
    </xf>
    <xf numFmtId="0" fontId="49" fillId="0" borderId="0" xfId="0" applyFont="1" applyAlignment="1">
      <alignment horizontal="left" vertical="top" wrapText="1"/>
    </xf>
    <xf numFmtId="43" fontId="6" fillId="0" borderId="0" xfId="12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167" fontId="22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5" fillId="0" borderId="12" xfId="1" applyFont="1" applyBorder="1" applyAlignment="1">
      <alignment horizontal="center" vertical="center" wrapText="1"/>
    </xf>
    <xf numFmtId="164" fontId="0" fillId="0" borderId="0" xfId="1" applyFont="1" applyFill="1" applyAlignment="1">
      <alignment horizontal="center" vertical="center"/>
    </xf>
    <xf numFmtId="164" fontId="0" fillId="0" borderId="0" xfId="1" applyFont="1" applyFill="1"/>
    <xf numFmtId="164" fontId="10" fillId="0" borderId="7" xfId="1" applyFont="1" applyFill="1" applyBorder="1" applyAlignment="1">
      <alignment horizontal="center" vertical="center"/>
    </xf>
    <xf numFmtId="164" fontId="19" fillId="0" borderId="8" xfId="1" applyFont="1" applyFill="1" applyBorder="1"/>
    <xf numFmtId="164" fontId="11" fillId="0" borderId="4" xfId="1" applyFont="1" applyFill="1" applyBorder="1" applyAlignment="1">
      <alignment horizontal="center" vertical="center"/>
    </xf>
    <xf numFmtId="164" fontId="11" fillId="0" borderId="5" xfId="1" applyFont="1" applyFill="1" applyBorder="1" applyAlignment="1">
      <alignment horizontal="center" vertical="center"/>
    </xf>
    <xf numFmtId="164" fontId="16" fillId="0" borderId="15" xfId="1" applyFont="1" applyFill="1" applyBorder="1" applyAlignment="1">
      <alignment horizontal="right" vertical="center"/>
    </xf>
    <xf numFmtId="10" fontId="8" fillId="0" borderId="16" xfId="2" applyNumberFormat="1" applyFill="1" applyBorder="1" applyAlignment="1">
      <alignment horizontal="center" vertical="center"/>
    </xf>
    <xf numFmtId="164" fontId="16" fillId="0" borderId="11" xfId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top" wrapText="1"/>
    </xf>
    <xf numFmtId="164" fontId="6" fillId="0" borderId="0" xfId="1" applyFont="1" applyFill="1" applyAlignment="1">
      <alignment horizontal="right" vertical="top" wrapText="1"/>
    </xf>
    <xf numFmtId="164" fontId="34" fillId="0" borderId="0" xfId="1" applyFont="1" applyFill="1"/>
    <xf numFmtId="167" fontId="22" fillId="0" borderId="0" xfId="0" applyNumberFormat="1" applyFont="1" applyAlignment="1">
      <alignment vertical="center"/>
    </xf>
    <xf numFmtId="0" fontId="5" fillId="6" borderId="0" xfId="0" applyFont="1" applyFill="1" applyAlignment="1">
      <alignment horizontal="center" vertical="top" wrapText="1"/>
    </xf>
    <xf numFmtId="43" fontId="5" fillId="6" borderId="0" xfId="12" applyFont="1" applyFill="1" applyBorder="1" applyAlignment="1">
      <alignment horizontal="center" vertical="center" wrapText="1"/>
    </xf>
    <xf numFmtId="164" fontId="5" fillId="6" borderId="0" xfId="1" applyFont="1" applyFill="1" applyBorder="1" applyAlignment="1">
      <alignment horizontal="center" vertical="center" wrapText="1"/>
    </xf>
    <xf numFmtId="165" fontId="50" fillId="0" borderId="0" xfId="0" applyNumberFormat="1" applyFont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167" fontId="22" fillId="0" borderId="72" xfId="0" applyNumberFormat="1" applyFont="1" applyBorder="1" applyAlignment="1">
      <alignment horizontal="center" vertical="center" wrapText="1"/>
    </xf>
    <xf numFmtId="0" fontId="11" fillId="0" borderId="68" xfId="0" applyFont="1" applyBorder="1" applyAlignment="1">
      <alignment horizontal="right" vertical="center"/>
    </xf>
    <xf numFmtId="0" fontId="11" fillId="0" borderId="73" xfId="0" applyFont="1" applyBorder="1" applyAlignment="1">
      <alignment horizontal="right" vertical="center"/>
    </xf>
    <xf numFmtId="0" fontId="14" fillId="0" borderId="74" xfId="0" applyFont="1" applyBorder="1" applyAlignment="1">
      <alignment horizontal="right" vertical="center" wrapText="1"/>
    </xf>
    <xf numFmtId="0" fontId="45" fillId="0" borderId="73" xfId="0" applyFont="1" applyBorder="1" applyAlignment="1">
      <alignment horizontal="left" vertical="center"/>
    </xf>
    <xf numFmtId="164" fontId="0" fillId="0" borderId="3" xfId="1" applyFont="1" applyFill="1" applyBorder="1"/>
    <xf numFmtId="164" fontId="0" fillId="0" borderId="5" xfId="1" applyFont="1" applyFill="1" applyBorder="1"/>
    <xf numFmtId="164" fontId="34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164" fontId="0" fillId="0" borderId="0" xfId="1" applyFont="1" applyBorder="1" applyAlignment="1">
      <alignment horizontal="center" vertical="center"/>
    </xf>
    <xf numFmtId="0" fontId="5" fillId="6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right" vertical="top" wrapText="1"/>
    </xf>
    <xf numFmtId="0" fontId="7" fillId="0" borderId="12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14" xfId="0" applyFon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5" fillId="0" borderId="73" xfId="0" applyFont="1" applyBorder="1" applyAlignment="1">
      <alignment horizontal="left" vertical="center" wrapText="1"/>
    </xf>
    <xf numFmtId="0" fontId="6" fillId="0" borderId="66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center" wrapText="1"/>
    </xf>
    <xf numFmtId="164" fontId="5" fillId="0" borderId="20" xfId="1" applyFont="1" applyBorder="1" applyAlignment="1">
      <alignment horizontal="center" vertical="center" wrapText="1"/>
    </xf>
    <xf numFmtId="0" fontId="51" fillId="16" borderId="17" xfId="0" applyFont="1" applyFill="1" applyBorder="1" applyAlignment="1">
      <alignment horizontal="center" vertical="center" wrapText="1"/>
    </xf>
    <xf numFmtId="0" fontId="51" fillId="16" borderId="76" xfId="0" applyFont="1" applyFill="1" applyBorder="1" applyAlignment="1">
      <alignment horizontal="center" vertical="center" wrapText="1"/>
    </xf>
    <xf numFmtId="0" fontId="51" fillId="16" borderId="18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4" fontId="5" fillId="0" borderId="14" xfId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left" vertical="top" wrapText="1"/>
    </xf>
    <xf numFmtId="0" fontId="5" fillId="0" borderId="75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1" fillId="16" borderId="78" xfId="0" applyFont="1" applyFill="1" applyBorder="1" applyAlignment="1">
      <alignment horizontal="center" vertical="center" wrapText="1"/>
    </xf>
    <xf numFmtId="49" fontId="22" fillId="0" borderId="15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0" fontId="32" fillId="0" borderId="0" xfId="0" applyFont="1"/>
    <xf numFmtId="0" fontId="39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31" fillId="0" borderId="0" xfId="0" applyFont="1" applyAlignment="1">
      <alignment wrapText="1"/>
    </xf>
    <xf numFmtId="0" fontId="13" fillId="0" borderId="51" xfId="0" applyFont="1" applyBorder="1" applyAlignment="1">
      <alignment horizontal="center" vertical="center"/>
    </xf>
    <xf numFmtId="0" fontId="52" fillId="16" borderId="12" xfId="0" applyFont="1" applyFill="1" applyBorder="1" applyAlignment="1">
      <alignment horizontal="left" vertical="top" wrapText="1"/>
    </xf>
    <xf numFmtId="0" fontId="52" fillId="6" borderId="0" xfId="0" applyFont="1" applyFill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53" fillId="6" borderId="12" xfId="0" applyFont="1" applyFill="1" applyBorder="1" applyAlignment="1">
      <alignment horizontal="left" vertical="top" wrapText="1"/>
    </xf>
    <xf numFmtId="0" fontId="53" fillId="6" borderId="12" xfId="0" applyFont="1" applyFill="1" applyBorder="1" applyAlignment="1">
      <alignment horizontal="right" vertical="top" wrapText="1"/>
    </xf>
    <xf numFmtId="0" fontId="53" fillId="6" borderId="1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52" fillId="16" borderId="29" xfId="0" applyFont="1" applyFill="1" applyBorder="1" applyAlignment="1">
      <alignment horizontal="left" vertical="top" wrapText="1"/>
    </xf>
    <xf numFmtId="43" fontId="25" fillId="0" borderId="0" xfId="12" applyFont="1" applyFill="1" applyBorder="1" applyAlignment="1">
      <alignment horizontal="center" vertical="center"/>
    </xf>
    <xf numFmtId="43" fontId="41" fillId="0" borderId="12" xfId="0" applyNumberFormat="1" applyFont="1" applyBorder="1" applyAlignment="1">
      <alignment horizontal="center" vertical="center"/>
    </xf>
    <xf numFmtId="0" fontId="54" fillId="6" borderId="20" xfId="0" applyFont="1" applyFill="1" applyBorder="1" applyAlignment="1">
      <alignment horizontal="left" vertical="top" wrapText="1"/>
    </xf>
    <xf numFmtId="43" fontId="25" fillId="0" borderId="20" xfId="12" applyFont="1" applyFill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/>
    </xf>
    <xf numFmtId="167" fontId="25" fillId="0" borderId="12" xfId="0" applyNumberFormat="1" applyFont="1" applyBorder="1" applyAlignment="1">
      <alignment horizontal="center" vertical="center"/>
    </xf>
    <xf numFmtId="43" fontId="25" fillId="0" borderId="12" xfId="12" applyFont="1" applyBorder="1" applyAlignment="1">
      <alignment horizontal="center" vertical="center"/>
    </xf>
    <xf numFmtId="43" fontId="25" fillId="0" borderId="12" xfId="12" applyFont="1" applyFill="1" applyBorder="1" applyAlignment="1">
      <alignment horizontal="right" vertical="center" wrapText="1"/>
    </xf>
    <xf numFmtId="43" fontId="25" fillId="0" borderId="12" xfId="12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43" fontId="32" fillId="0" borderId="0" xfId="12" applyFont="1" applyFill="1" applyBorder="1" applyAlignment="1">
      <alignment vertical="center" wrapText="1"/>
    </xf>
    <xf numFmtId="43" fontId="32" fillId="0" borderId="0" xfId="12" applyFont="1" applyFill="1" applyBorder="1" applyAlignment="1">
      <alignment horizontal="center" vertical="center" wrapText="1"/>
    </xf>
    <xf numFmtId="167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3" fontId="55" fillId="0" borderId="0" xfId="12" applyFont="1" applyFill="1" applyBorder="1" applyAlignment="1">
      <alignment horizontal="center" vertical="center"/>
    </xf>
    <xf numFmtId="43" fontId="32" fillId="0" borderId="0" xfId="12" applyFont="1" applyFill="1" applyBorder="1" applyAlignment="1">
      <alignment horizontal="center" vertical="center"/>
    </xf>
    <xf numFmtId="0" fontId="54" fillId="6" borderId="12" xfId="0" applyFont="1" applyFill="1" applyBorder="1" applyAlignment="1">
      <alignment horizontal="left" vertical="top" wrapText="1"/>
    </xf>
    <xf numFmtId="0" fontId="54" fillId="6" borderId="12" xfId="0" applyFont="1" applyFill="1" applyBorder="1" applyAlignment="1">
      <alignment horizontal="right" vertical="top" wrapText="1"/>
    </xf>
    <xf numFmtId="0" fontId="32" fillId="0" borderId="12" xfId="0" applyFont="1" applyBorder="1" applyAlignment="1">
      <alignment horizontal="center" vertical="center"/>
    </xf>
    <xf numFmtId="4" fontId="41" fillId="0" borderId="12" xfId="0" applyNumberFormat="1" applyFont="1" applyBorder="1" applyAlignment="1">
      <alignment horizontal="center" vertical="center"/>
    </xf>
    <xf numFmtId="4" fontId="41" fillId="0" borderId="0" xfId="0" applyNumberFormat="1" applyFont="1" applyAlignment="1">
      <alignment horizontal="center" vertical="center"/>
    </xf>
    <xf numFmtId="0" fontId="54" fillId="0" borderId="12" xfId="0" applyFont="1" applyBorder="1" applyAlignment="1">
      <alignment horizontal="left" vertical="top" wrapText="1"/>
    </xf>
    <xf numFmtId="43" fontId="54" fillId="0" borderId="12" xfId="12" applyFont="1" applyBorder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0" fontId="53" fillId="6" borderId="0" xfId="0" applyFont="1" applyFill="1" applyAlignment="1">
      <alignment horizontal="right" vertical="top" wrapText="1"/>
    </xf>
    <xf numFmtId="0" fontId="53" fillId="6" borderId="0" xfId="0" applyFont="1" applyFill="1" applyAlignment="1">
      <alignment horizontal="center" vertical="center" wrapText="1"/>
    </xf>
    <xf numFmtId="0" fontId="52" fillId="6" borderId="12" xfId="0" applyFont="1" applyFill="1" applyBorder="1" applyAlignment="1">
      <alignment horizontal="left" vertical="top" wrapText="1"/>
    </xf>
    <xf numFmtId="0" fontId="52" fillId="6" borderId="12" xfId="0" applyFont="1" applyFill="1" applyBorder="1" applyAlignment="1">
      <alignment horizontal="right" vertical="top" wrapText="1"/>
    </xf>
    <xf numFmtId="0" fontId="52" fillId="6" borderId="12" xfId="0" applyFont="1" applyFill="1" applyBorder="1" applyAlignment="1">
      <alignment horizontal="center" vertical="center" wrapText="1"/>
    </xf>
    <xf numFmtId="43" fontId="25" fillId="0" borderId="0" xfId="12" applyFont="1" applyFill="1" applyBorder="1" applyAlignment="1">
      <alignment horizontal="right" vertical="center" wrapText="1"/>
    </xf>
    <xf numFmtId="43" fontId="25" fillId="0" borderId="0" xfId="12" applyFont="1" applyFill="1" applyBorder="1" applyAlignment="1">
      <alignment horizontal="center" vertical="center" wrapText="1"/>
    </xf>
    <xf numFmtId="43" fontId="25" fillId="0" borderId="0" xfId="12" applyFont="1" applyBorder="1" applyAlignment="1">
      <alignment horizontal="center" vertical="center"/>
    </xf>
    <xf numFmtId="0" fontId="58" fillId="0" borderId="12" xfId="0" applyFont="1" applyBorder="1" applyAlignment="1">
      <alignment horizontal="left" vertical="top" wrapText="1"/>
    </xf>
    <xf numFmtId="43" fontId="58" fillId="0" borderId="12" xfId="12" applyFont="1" applyBorder="1" applyAlignment="1">
      <alignment horizontal="center" vertical="center" wrapText="1"/>
    </xf>
    <xf numFmtId="0" fontId="58" fillId="0" borderId="19" xfId="0" applyFont="1" applyBorder="1" applyAlignment="1">
      <alignment vertical="top" wrapText="1"/>
    </xf>
    <xf numFmtId="0" fontId="58" fillId="0" borderId="75" xfId="0" applyFont="1" applyBorder="1" applyAlignment="1">
      <alignment horizontal="center" vertical="center" wrapText="1"/>
    </xf>
    <xf numFmtId="43" fontId="59" fillId="0" borderId="12" xfId="12" applyFont="1" applyFill="1" applyBorder="1" applyAlignment="1">
      <alignment horizontal="center" vertical="center" wrapText="1"/>
    </xf>
    <xf numFmtId="167" fontId="59" fillId="0" borderId="0" xfId="0" applyNumberFormat="1" applyFont="1" applyAlignment="1">
      <alignment horizontal="center" vertical="center"/>
    </xf>
    <xf numFmtId="43" fontId="59" fillId="0" borderId="0" xfId="12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60" fillId="0" borderId="0" xfId="0" applyFont="1" applyAlignment="1">
      <alignment wrapText="1"/>
    </xf>
    <xf numFmtId="43" fontId="59" fillId="0" borderId="12" xfId="12" applyFont="1" applyFill="1" applyBorder="1" applyAlignment="1">
      <alignment horizontal="left" vertical="center" wrapText="1"/>
    </xf>
    <xf numFmtId="0" fontId="59" fillId="0" borderId="0" xfId="0" applyFont="1" applyAlignment="1">
      <alignment horizontal="right" vertical="center"/>
    </xf>
    <xf numFmtId="0" fontId="61" fillId="0" borderId="0" xfId="0" applyFont="1" applyAlignment="1">
      <alignment horizontal="center" vertical="center" wrapText="1"/>
    </xf>
    <xf numFmtId="43" fontId="60" fillId="0" borderId="0" xfId="12" applyFont="1" applyFill="1" applyBorder="1" applyAlignment="1">
      <alignment horizontal="center" vertical="center" wrapText="1"/>
    </xf>
    <xf numFmtId="167" fontId="59" fillId="0" borderId="12" xfId="0" applyNumberFormat="1" applyFont="1" applyBorder="1" applyAlignment="1">
      <alignment horizontal="center" vertical="center"/>
    </xf>
    <xf numFmtId="43" fontId="59" fillId="0" borderId="12" xfId="12" applyFont="1" applyFill="1" applyBorder="1" applyAlignment="1">
      <alignment horizontal="center" vertical="center"/>
    </xf>
    <xf numFmtId="43" fontId="58" fillId="0" borderId="12" xfId="0" applyNumberFormat="1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/>
    </xf>
    <xf numFmtId="0" fontId="59" fillId="0" borderId="12" xfId="0" applyFont="1" applyBorder="1" applyAlignment="1">
      <alignment horizontal="center" vertical="center" wrapText="1"/>
    </xf>
    <xf numFmtId="0" fontId="58" fillId="0" borderId="0" xfId="0" applyFont="1" applyAlignment="1">
      <alignment horizontal="left" vertical="top" wrapText="1"/>
    </xf>
    <xf numFmtId="43" fontId="58" fillId="0" borderId="0" xfId="0" applyNumberFormat="1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3" fontId="60" fillId="0" borderId="12" xfId="12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49" fillId="0" borderId="0" xfId="0" applyFont="1" applyAlignment="1">
      <alignment horizontal="right" vertical="top" wrapText="1"/>
    </xf>
    <xf numFmtId="4" fontId="49" fillId="0" borderId="0" xfId="0" applyNumberFormat="1" applyFont="1" applyAlignment="1">
      <alignment horizontal="right" vertical="top" wrapText="1"/>
    </xf>
    <xf numFmtId="0" fontId="14" fillId="0" borderId="0" xfId="0" applyFont="1"/>
    <xf numFmtId="0" fontId="14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center"/>
    </xf>
    <xf numFmtId="167" fontId="22" fillId="0" borderId="21" xfId="0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25" fillId="0" borderId="0" xfId="0" applyFont="1"/>
    <xf numFmtId="0" fontId="41" fillId="0" borderId="11" xfId="0" applyFont="1" applyBorder="1" applyAlignment="1">
      <alignment horizontal="right" vertical="center"/>
    </xf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0" fontId="41" fillId="0" borderId="13" xfId="0" applyFont="1" applyBorder="1" applyAlignment="1">
      <alignment horizontal="right" vertical="center" wrapText="1"/>
    </xf>
    <xf numFmtId="167" fontId="25" fillId="0" borderId="9" xfId="0" applyNumberFormat="1" applyFont="1" applyBorder="1" applyAlignment="1">
      <alignment horizontal="right" vertical="center"/>
    </xf>
    <xf numFmtId="167" fontId="25" fillId="0" borderId="13" xfId="0" applyNumberFormat="1" applyFont="1" applyBorder="1" applyAlignment="1">
      <alignment horizontal="right" vertical="center"/>
    </xf>
    <xf numFmtId="10" fontId="25" fillId="0" borderId="23" xfId="2" applyNumberFormat="1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5" fillId="8" borderId="11" xfId="0" applyFont="1" applyFill="1" applyBorder="1" applyAlignment="1">
      <alignment horizontal="center" vertical="center"/>
    </xf>
    <xf numFmtId="4" fontId="25" fillId="8" borderId="47" xfId="0" applyNumberFormat="1" applyFont="1" applyFill="1" applyBorder="1" applyAlignment="1">
      <alignment horizontal="center" vertical="center"/>
    </xf>
    <xf numFmtId="0" fontId="25" fillId="8" borderId="13" xfId="0" applyFont="1" applyFill="1" applyBorder="1" applyAlignment="1">
      <alignment horizontal="center" vertical="center"/>
    </xf>
    <xf numFmtId="4" fontId="25" fillId="8" borderId="23" xfId="0" applyNumberFormat="1" applyFont="1" applyFill="1" applyBorder="1" applyAlignment="1">
      <alignment horizontal="center" vertical="center"/>
    </xf>
    <xf numFmtId="0" fontId="25" fillId="8" borderId="34" xfId="0" applyFont="1" applyFill="1" applyBorder="1" applyAlignment="1">
      <alignment horizontal="center" vertical="center"/>
    </xf>
    <xf numFmtId="4" fontId="25" fillId="8" borderId="28" xfId="0" applyNumberFormat="1" applyFont="1" applyFill="1" applyBorder="1" applyAlignment="1">
      <alignment horizontal="center" vertical="center"/>
    </xf>
    <xf numFmtId="0" fontId="25" fillId="12" borderId="9" xfId="0" applyFont="1" applyFill="1" applyBorder="1" applyAlignment="1">
      <alignment horizontal="center" vertical="center" wrapText="1"/>
    </xf>
    <xf numFmtId="0" fontId="25" fillId="12" borderId="10" xfId="0" applyFont="1" applyFill="1" applyBorder="1" applyAlignment="1">
      <alignment horizontal="left" vertical="center" wrapText="1"/>
    </xf>
    <xf numFmtId="164" fontId="25" fillId="12" borderId="10" xfId="1" applyFont="1" applyFill="1" applyBorder="1" applyAlignment="1">
      <alignment horizontal="center" vertical="center" wrapText="1"/>
    </xf>
    <xf numFmtId="10" fontId="25" fillId="0" borderId="22" xfId="0" applyNumberFormat="1" applyFont="1" applyBorder="1" applyAlignment="1">
      <alignment horizontal="center" vertical="center"/>
    </xf>
    <xf numFmtId="10" fontId="25" fillId="0" borderId="9" xfId="0" applyNumberFormat="1" applyFont="1" applyBorder="1" applyAlignment="1">
      <alignment horizontal="center" vertical="center"/>
    </xf>
    <xf numFmtId="164" fontId="25" fillId="0" borderId="22" xfId="1" applyFont="1" applyBorder="1" applyAlignment="1">
      <alignment horizontal="center" vertical="center"/>
    </xf>
    <xf numFmtId="10" fontId="25" fillId="0" borderId="66" xfId="0" applyNumberFormat="1" applyFont="1" applyBorder="1" applyAlignment="1">
      <alignment horizontal="center" vertical="center"/>
    </xf>
    <xf numFmtId="164" fontId="25" fillId="0" borderId="26" xfId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0" fontId="25" fillId="12" borderId="12" xfId="0" applyFont="1" applyFill="1" applyBorder="1" applyAlignment="1">
      <alignment horizontal="left" vertical="center" wrapText="1"/>
    </xf>
    <xf numFmtId="164" fontId="25" fillId="12" borderId="12" xfId="1" applyFont="1" applyFill="1" applyBorder="1" applyAlignment="1">
      <alignment horizontal="center" vertical="center" wrapText="1"/>
    </xf>
    <xf numFmtId="10" fontId="25" fillId="0" borderId="27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53" fillId="0" borderId="6" xfId="0" applyFont="1" applyBorder="1" applyAlignment="1">
      <alignment horizontal="center" vertical="center" wrapText="1"/>
    </xf>
    <xf numFmtId="164" fontId="53" fillId="0" borderId="7" xfId="1" applyFont="1" applyFill="1" applyBorder="1" applyAlignment="1">
      <alignment horizontal="center" vertical="center" wrapText="1"/>
    </xf>
    <xf numFmtId="164" fontId="53" fillId="0" borderId="30" xfId="1" applyFont="1" applyFill="1" applyBorder="1" applyAlignment="1">
      <alignment horizontal="center" vertical="center" wrapText="1"/>
    </xf>
    <xf numFmtId="164" fontId="53" fillId="0" borderId="32" xfId="1" applyFont="1" applyFill="1" applyBorder="1" applyAlignment="1">
      <alignment horizontal="center" vertical="center" wrapText="1"/>
    </xf>
    <xf numFmtId="165" fontId="53" fillId="0" borderId="31" xfId="0" applyNumberFormat="1" applyFont="1" applyBorder="1" applyAlignment="1">
      <alignment horizontal="right" vertical="top" wrapText="1"/>
    </xf>
    <xf numFmtId="0" fontId="25" fillId="0" borderId="31" xfId="0" applyFont="1" applyBorder="1"/>
    <xf numFmtId="0" fontId="25" fillId="0" borderId="30" xfId="0" applyFont="1" applyBorder="1"/>
    <xf numFmtId="0" fontId="25" fillId="0" borderId="32" xfId="0" applyFont="1" applyBorder="1"/>
    <xf numFmtId="167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49" xfId="0" applyNumberFormat="1" applyFont="1" applyBorder="1" applyAlignment="1">
      <alignment horizontal="center" vertical="center"/>
    </xf>
    <xf numFmtId="164" fontId="41" fillId="0" borderId="50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5" xfId="0" applyNumberFormat="1" applyFont="1" applyBorder="1" applyAlignment="1">
      <alignment horizontal="center" vertical="center"/>
    </xf>
    <xf numFmtId="164" fontId="41" fillId="0" borderId="46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164" fontId="41" fillId="0" borderId="0" xfId="1" applyFont="1" applyBorder="1" applyAlignment="1">
      <alignment vertical="center"/>
    </xf>
    <xf numFmtId="0" fontId="41" fillId="0" borderId="0" xfId="0" applyFont="1" applyAlignment="1">
      <alignment horizontal="center" vertical="center"/>
    </xf>
    <xf numFmtId="164" fontId="41" fillId="0" borderId="0" xfId="1" applyFont="1" applyBorder="1" applyAlignment="1">
      <alignment horizontal="center" vertical="center"/>
    </xf>
    <xf numFmtId="10" fontId="25" fillId="0" borderId="0" xfId="0" applyNumberFormat="1" applyFont="1" applyAlignment="1">
      <alignment horizontal="center" vertical="center"/>
    </xf>
    <xf numFmtId="10" fontId="25" fillId="0" borderId="0" xfId="0" applyNumberFormat="1" applyFont="1"/>
    <xf numFmtId="0" fontId="43" fillId="0" borderId="0" xfId="0" applyFont="1" applyAlignment="1">
      <alignment horizontal="center" vertical="center" wrapText="1"/>
    </xf>
    <xf numFmtId="164" fontId="25" fillId="0" borderId="0" xfId="0" applyNumberFormat="1" applyFont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4" xfId="0" applyFont="1" applyFill="1" applyBorder="1" applyAlignment="1">
      <alignment horizontal="center" vertical="center"/>
    </xf>
    <xf numFmtId="43" fontId="41" fillId="12" borderId="54" xfId="12" applyFont="1" applyFill="1" applyBorder="1" applyAlignment="1">
      <alignment horizontal="center" vertical="center"/>
    </xf>
    <xf numFmtId="164" fontId="41" fillId="12" borderId="0" xfId="1" applyFont="1" applyFill="1" applyBorder="1" applyAlignment="1">
      <alignment horizontal="center" vertical="center"/>
    </xf>
    <xf numFmtId="164" fontId="41" fillId="12" borderId="54" xfId="1" applyFont="1" applyFill="1" applyBorder="1" applyAlignment="1">
      <alignment horizontal="center" vertical="center"/>
    </xf>
    <xf numFmtId="164" fontId="41" fillId="12" borderId="20" xfId="1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167" fontId="41" fillId="12" borderId="55" xfId="0" applyNumberFormat="1" applyFont="1" applyFill="1" applyBorder="1" applyAlignment="1">
      <alignment horizontal="center" vertical="center"/>
    </xf>
    <xf numFmtId="164" fontId="41" fillId="0" borderId="60" xfId="1" applyFont="1" applyFill="1" applyBorder="1" applyAlignment="1">
      <alignment horizontal="center" vertical="center"/>
    </xf>
    <xf numFmtId="0" fontId="53" fillId="16" borderId="15" xfId="0" applyFont="1" applyFill="1" applyBorder="1" applyAlignment="1">
      <alignment horizontal="left" vertical="top" wrapText="1"/>
    </xf>
    <xf numFmtId="0" fontId="53" fillId="16" borderId="12" xfId="0" applyFont="1" applyFill="1" applyBorder="1" applyAlignment="1">
      <alignment horizontal="left" vertical="top" wrapText="1"/>
    </xf>
    <xf numFmtId="0" fontId="53" fillId="16" borderId="12" xfId="0" applyFont="1" applyFill="1" applyBorder="1" applyAlignment="1">
      <alignment horizontal="center" vertical="center" wrapText="1"/>
    </xf>
    <xf numFmtId="164" fontId="53" fillId="16" borderId="12" xfId="1" applyFont="1" applyFill="1" applyBorder="1" applyAlignment="1">
      <alignment horizontal="center" vertical="center" wrapText="1"/>
    </xf>
    <xf numFmtId="165" fontId="53" fillId="16" borderId="12" xfId="0" applyNumberFormat="1" applyFont="1" applyFill="1" applyBorder="1" applyAlignment="1">
      <alignment horizontal="center" vertical="center" wrapText="1"/>
    </xf>
    <xf numFmtId="164" fontId="53" fillId="0" borderId="27" xfId="1" applyFont="1" applyFill="1" applyBorder="1" applyAlignment="1">
      <alignment horizontal="center" vertical="center" wrapText="1"/>
    </xf>
    <xf numFmtId="0" fontId="57" fillId="0" borderId="15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center" vertical="top" wrapText="1"/>
    </xf>
    <xf numFmtId="43" fontId="57" fillId="6" borderId="12" xfId="12" applyFont="1" applyFill="1" applyBorder="1" applyAlignment="1">
      <alignment horizontal="center" vertical="center" wrapText="1"/>
    </xf>
    <xf numFmtId="164" fontId="57" fillId="0" borderId="12" xfId="1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165" fontId="57" fillId="0" borderId="12" xfId="0" applyNumberFormat="1" applyFont="1" applyBorder="1" applyAlignment="1">
      <alignment horizontal="center" vertical="center" wrapText="1"/>
    </xf>
    <xf numFmtId="164" fontId="57" fillId="0" borderId="27" xfId="1" applyFont="1" applyFill="1" applyBorder="1" applyAlignment="1">
      <alignment horizontal="center" vertical="center" wrapText="1"/>
    </xf>
    <xf numFmtId="0" fontId="57" fillId="0" borderId="4" xfId="0" applyFont="1" applyBorder="1" applyAlignment="1">
      <alignment horizontal="left" vertical="top" wrapText="1"/>
    </xf>
    <xf numFmtId="0" fontId="57" fillId="0" borderId="0" xfId="0" applyFont="1" applyAlignment="1">
      <alignment horizontal="left" vertical="top" wrapText="1"/>
    </xf>
    <xf numFmtId="0" fontId="57" fillId="0" borderId="0" xfId="0" applyFont="1" applyAlignment="1">
      <alignment horizontal="center" vertical="top" wrapText="1"/>
    </xf>
    <xf numFmtId="43" fontId="57" fillId="6" borderId="0" xfId="12" applyFont="1" applyFill="1" applyBorder="1" applyAlignment="1">
      <alignment horizontal="center" vertical="center" wrapText="1"/>
    </xf>
    <xf numFmtId="164" fontId="57" fillId="0" borderId="0" xfId="1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165" fontId="57" fillId="0" borderId="0" xfId="0" applyNumberFormat="1" applyFont="1" applyAlignment="1">
      <alignment horizontal="center" vertical="center" wrapText="1"/>
    </xf>
    <xf numFmtId="164" fontId="57" fillId="0" borderId="5" xfId="1" applyFont="1" applyFill="1" applyBorder="1" applyAlignment="1">
      <alignment horizontal="center" vertical="center" wrapText="1"/>
    </xf>
    <xf numFmtId="43" fontId="57" fillId="16" borderId="12" xfId="12" applyFont="1" applyFill="1" applyBorder="1" applyAlignment="1">
      <alignment horizontal="center" vertical="center" wrapText="1"/>
    </xf>
    <xf numFmtId="164" fontId="53" fillId="0" borderId="12" xfId="1" applyFont="1" applyFill="1" applyBorder="1" applyAlignment="1">
      <alignment horizontal="center" vertical="center" wrapText="1"/>
    </xf>
    <xf numFmtId="164" fontId="57" fillId="16" borderId="12" xfId="1" applyFont="1" applyFill="1" applyBorder="1" applyAlignment="1">
      <alignment horizontal="center" vertical="center" wrapText="1"/>
    </xf>
    <xf numFmtId="0" fontId="57" fillId="16" borderId="12" xfId="0" applyFont="1" applyFill="1" applyBorder="1" applyAlignment="1">
      <alignment horizontal="center" vertical="top" wrapText="1"/>
    </xf>
    <xf numFmtId="0" fontId="57" fillId="16" borderId="12" xfId="0" applyFont="1" applyFill="1" applyBorder="1" applyAlignment="1">
      <alignment horizontal="center" vertical="center" wrapText="1"/>
    </xf>
    <xf numFmtId="165" fontId="57" fillId="16" borderId="12" xfId="0" applyNumberFormat="1" applyFont="1" applyFill="1" applyBorder="1" applyAlignment="1">
      <alignment horizontal="center" vertical="center" wrapText="1"/>
    </xf>
    <xf numFmtId="0" fontId="41" fillId="0" borderId="73" xfId="0" applyFont="1" applyBorder="1" applyAlignment="1">
      <alignment horizontal="right" vertical="center"/>
    </xf>
    <xf numFmtId="14" fontId="41" fillId="0" borderId="0" xfId="0" applyNumberFormat="1" applyFont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41" fillId="0" borderId="74" xfId="0" applyFont="1" applyBorder="1" applyAlignment="1">
      <alignment horizontal="right" vertical="center" wrapText="1"/>
    </xf>
    <xf numFmtId="167" fontId="25" fillId="0" borderId="72" xfId="0" applyNumberFormat="1" applyFont="1" applyBorder="1" applyAlignment="1">
      <alignment horizontal="center" vertical="center" wrapText="1"/>
    </xf>
    <xf numFmtId="10" fontId="25" fillId="0" borderId="22" xfId="2" applyNumberFormat="1" applyFont="1" applyBorder="1" applyAlignment="1">
      <alignment horizontal="center" vertical="center"/>
    </xf>
    <xf numFmtId="167" fontId="25" fillId="0" borderId="11" xfId="0" applyNumberFormat="1" applyFont="1" applyBorder="1" applyAlignment="1">
      <alignment horizontal="center" vertical="center"/>
    </xf>
    <xf numFmtId="10" fontId="25" fillId="0" borderId="16" xfId="2" applyNumberFormat="1" applyFont="1" applyBorder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167" fontId="41" fillId="0" borderId="33" xfId="0" applyNumberFormat="1" applyFont="1" applyBorder="1" applyAlignment="1">
      <alignment horizontal="left" vertical="center" wrapText="1"/>
    </xf>
    <xf numFmtId="167" fontId="25" fillId="0" borderId="15" xfId="0" applyNumberFormat="1" applyFont="1" applyBorder="1" applyAlignment="1">
      <alignment horizontal="right" vertical="center"/>
    </xf>
    <xf numFmtId="167" fontId="25" fillId="0" borderId="11" xfId="0" applyNumberFormat="1" applyFont="1" applyBorder="1" applyAlignment="1">
      <alignment horizontal="right" vertical="center"/>
    </xf>
    <xf numFmtId="164" fontId="41" fillId="0" borderId="0" xfId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25" fillId="12" borderId="13" xfId="0" applyFont="1" applyFill="1" applyBorder="1" applyAlignment="1">
      <alignment horizontal="center" vertical="center" wrapText="1"/>
    </xf>
    <xf numFmtId="0" fontId="25" fillId="12" borderId="14" xfId="0" applyFont="1" applyFill="1" applyBorder="1" applyAlignment="1">
      <alignment horizontal="left" vertical="center" wrapText="1"/>
    </xf>
    <xf numFmtId="10" fontId="25" fillId="0" borderId="23" xfId="0" applyNumberFormat="1" applyFont="1" applyBorder="1" applyAlignment="1">
      <alignment horizontal="center" vertical="center"/>
    </xf>
    <xf numFmtId="0" fontId="53" fillId="0" borderId="0" xfId="0" applyFont="1" applyAlignment="1">
      <alignment horizontal="center" vertical="center" wrapText="1"/>
    </xf>
    <xf numFmtId="164" fontId="53" fillId="0" borderId="0" xfId="1" applyFont="1" applyFill="1" applyBorder="1" applyAlignment="1">
      <alignment horizontal="center" vertical="center" wrapText="1"/>
    </xf>
    <xf numFmtId="165" fontId="53" fillId="0" borderId="0" xfId="0" applyNumberFormat="1" applyFont="1" applyAlignment="1">
      <alignment horizontal="right" vertical="top" wrapText="1"/>
    </xf>
    <xf numFmtId="0" fontId="25" fillId="12" borderId="0" xfId="0" applyFont="1" applyFill="1" applyAlignment="1">
      <alignment horizontal="left" vertical="center" wrapText="1"/>
    </xf>
    <xf numFmtId="164" fontId="41" fillId="12" borderId="0" xfId="0" applyNumberFormat="1" applyFont="1" applyFill="1" applyAlignment="1">
      <alignment vertical="top"/>
    </xf>
    <xf numFmtId="10" fontId="25" fillId="0" borderId="5" xfId="0" applyNumberFormat="1" applyFont="1" applyBorder="1" applyAlignment="1">
      <alignment horizontal="center" vertical="center"/>
    </xf>
    <xf numFmtId="164" fontId="25" fillId="0" borderId="42" xfId="1" applyFont="1" applyBorder="1" applyAlignment="1">
      <alignment horizontal="left"/>
    </xf>
    <xf numFmtId="164" fontId="25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164" fontId="25" fillId="0" borderId="19" xfId="1" applyFont="1" applyBorder="1" applyAlignment="1">
      <alignment horizontal="left"/>
    </xf>
    <xf numFmtId="164" fontId="25" fillId="0" borderId="53" xfId="1" applyFont="1" applyBorder="1" applyAlignment="1"/>
    <xf numFmtId="10" fontId="41" fillId="16" borderId="14" xfId="11" applyNumberFormat="1" applyFont="1" applyFill="1" applyBorder="1" applyAlignment="1">
      <alignment horizontal="right" vertical="center" wrapText="1"/>
    </xf>
    <xf numFmtId="10" fontId="41" fillId="16" borderId="39" xfId="0" applyNumberFormat="1" applyFont="1" applyFill="1" applyBorder="1" applyAlignment="1">
      <alignment horizontal="center" vertical="center"/>
    </xf>
    <xf numFmtId="4" fontId="41" fillId="5" borderId="0" xfId="0" applyNumberFormat="1" applyFont="1" applyFill="1" applyAlignment="1">
      <alignment vertical="top" wrapText="1"/>
    </xf>
    <xf numFmtId="0" fontId="32" fillId="0" borderId="0" xfId="0" applyFont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4" fillId="0" borderId="0" xfId="0" applyFont="1" applyAlignment="1">
      <alignment horizontal="center"/>
    </xf>
    <xf numFmtId="10" fontId="25" fillId="0" borderId="63" xfId="0" applyNumberFormat="1" applyFont="1" applyBorder="1" applyAlignment="1">
      <alignment horizontal="center" vertical="center"/>
    </xf>
    <xf numFmtId="164" fontId="25" fillId="0" borderId="64" xfId="1" applyFont="1" applyBorder="1" applyAlignment="1">
      <alignment horizontal="center" vertical="center"/>
    </xf>
    <xf numFmtId="164" fontId="25" fillId="0" borderId="0" xfId="0" applyNumberFormat="1" applyFont="1"/>
    <xf numFmtId="10" fontId="41" fillId="4" borderId="0" xfId="0" applyNumberFormat="1" applyFont="1" applyFill="1" applyAlignment="1">
      <alignment vertical="top" wrapText="1"/>
    </xf>
    <xf numFmtId="164" fontId="25" fillId="0" borderId="82" xfId="1" applyFont="1" applyBorder="1" applyAlignment="1">
      <alignment horizontal="center" vertical="center"/>
    </xf>
    <xf numFmtId="0" fontId="65" fillId="0" borderId="0" xfId="0" applyFont="1"/>
    <xf numFmtId="0" fontId="41" fillId="6" borderId="0" xfId="0" applyFont="1" applyFill="1" applyAlignment="1">
      <alignment horizontal="left" vertical="top" wrapText="1"/>
    </xf>
    <xf numFmtId="0" fontId="25" fillId="0" borderId="0" xfId="0" applyFont="1" applyAlignment="1">
      <alignment horizontal="center"/>
    </xf>
    <xf numFmtId="164" fontId="25" fillId="0" borderId="0" xfId="1" applyFont="1"/>
    <xf numFmtId="0" fontId="41" fillId="0" borderId="0" xfId="0" applyFont="1"/>
    <xf numFmtId="0" fontId="52" fillId="0" borderId="0" xfId="0" applyFont="1" applyAlignment="1">
      <alignment horizontal="left" vertical="top" wrapText="1"/>
    </xf>
    <xf numFmtId="0" fontId="31" fillId="0" borderId="0" xfId="0" applyFont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31" fillId="0" borderId="83" xfId="0" applyFont="1" applyBorder="1" applyAlignment="1">
      <alignment horizontal="left" vertical="top" wrapText="1"/>
    </xf>
    <xf numFmtId="0" fontId="31" fillId="0" borderId="84" xfId="0" applyFont="1" applyBorder="1" applyAlignment="1">
      <alignment horizontal="right" vertical="top" wrapText="1"/>
    </xf>
    <xf numFmtId="0" fontId="31" fillId="0" borderId="84" xfId="0" applyFont="1" applyBorder="1" applyAlignment="1">
      <alignment horizontal="left" vertical="top" wrapText="1"/>
    </xf>
    <xf numFmtId="0" fontId="31" fillId="0" borderId="84" xfId="0" applyFont="1" applyBorder="1" applyAlignment="1">
      <alignment horizontal="center" vertical="top" wrapText="1"/>
    </xf>
    <xf numFmtId="0" fontId="31" fillId="0" borderId="85" xfId="0" applyFont="1" applyBorder="1" applyAlignment="1">
      <alignment horizontal="right" vertical="top" wrapText="1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1" fillId="0" borderId="1" xfId="3" applyBorder="1" applyAlignment="1">
      <alignment horizontal="center" vertical="center" wrapText="1"/>
    </xf>
    <xf numFmtId="0" fontId="21" fillId="0" borderId="3" xfId="3" applyBorder="1" applyAlignment="1">
      <alignment horizontal="center" vertical="center" wrapText="1"/>
    </xf>
    <xf numFmtId="0" fontId="21" fillId="0" borderId="6" xfId="3" applyBorder="1" applyAlignment="1">
      <alignment horizontal="center" vertical="center" wrapText="1"/>
    </xf>
    <xf numFmtId="0" fontId="21" fillId="0" borderId="8" xfId="3" applyBorder="1" applyAlignment="1">
      <alignment horizontal="center" vertic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1" fillId="0" borderId="30" xfId="3" applyBorder="1" applyAlignment="1">
      <alignment horizontal="center" vertical="center"/>
    </xf>
    <xf numFmtId="0" fontId="21" fillId="0" borderId="31" xfId="3" applyBorder="1" applyAlignment="1">
      <alignment horizontal="center" vertical="center"/>
    </xf>
    <xf numFmtId="0" fontId="21" fillId="0" borderId="32" xfId="3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1" fillId="0" borderId="30" xfId="3" applyBorder="1" applyAlignment="1">
      <alignment horizontal="center" vertical="center" wrapText="1"/>
    </xf>
    <xf numFmtId="0" fontId="21" fillId="0" borderId="32" xfId="3" applyBorder="1" applyAlignment="1">
      <alignment horizontal="center" vertical="center" wrapText="1"/>
    </xf>
    <xf numFmtId="0" fontId="21" fillId="0" borderId="2" xfId="3" applyBorder="1" applyAlignment="1">
      <alignment horizontal="center" vertical="center" wrapText="1"/>
    </xf>
    <xf numFmtId="0" fontId="21" fillId="0" borderId="4" xfId="3" applyBorder="1" applyAlignment="1">
      <alignment horizontal="center" vertical="center" wrapText="1"/>
    </xf>
    <xf numFmtId="0" fontId="21" fillId="0" borderId="0" xfId="3" applyAlignment="1">
      <alignment horizontal="center" vertical="center" wrapText="1"/>
    </xf>
    <xf numFmtId="0" fontId="21" fillId="0" borderId="5" xfId="3" applyBorder="1" applyAlignment="1">
      <alignment horizontal="center" vertical="center" wrapText="1"/>
    </xf>
    <xf numFmtId="0" fontId="21" fillId="0" borderId="7" xfId="3" applyBorder="1" applyAlignment="1">
      <alignment horizontal="center" vertical="center" wrapText="1"/>
    </xf>
    <xf numFmtId="0" fontId="26" fillId="0" borderId="30" xfId="3" applyFont="1" applyBorder="1" applyAlignment="1">
      <alignment horizontal="center" vertical="center" wrapText="1"/>
    </xf>
    <xf numFmtId="0" fontId="26" fillId="0" borderId="32" xfId="3" applyFont="1" applyBorder="1" applyAlignment="1">
      <alignment horizontal="center" vertical="center" wrapText="1"/>
    </xf>
    <xf numFmtId="0" fontId="23" fillId="0" borderId="1" xfId="3" applyFont="1" applyBorder="1" applyAlignment="1">
      <alignment horizontal="center" vertical="center" wrapText="1"/>
    </xf>
    <xf numFmtId="0" fontId="23" fillId="0" borderId="2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23" fillId="0" borderId="4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3" fillId="0" borderId="6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 wrapText="1"/>
    </xf>
    <xf numFmtId="0" fontId="23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10" fontId="29" fillId="0" borderId="4" xfId="3" applyNumberFormat="1" applyFont="1" applyBorder="1" applyAlignment="1">
      <alignment horizontal="center" vertical="center" wrapText="1"/>
    </xf>
    <xf numFmtId="10" fontId="29" fillId="0" borderId="0" xfId="3" applyNumberFormat="1" applyFont="1" applyAlignment="1">
      <alignment horizontal="center" vertical="center" wrapText="1"/>
    </xf>
    <xf numFmtId="10" fontId="29" fillId="0" borderId="5" xfId="3" applyNumberFormat="1" applyFont="1" applyBorder="1" applyAlignment="1">
      <alignment horizontal="center" vertical="center" wrapText="1"/>
    </xf>
    <xf numFmtId="10" fontId="29" fillId="0" borderId="6" xfId="3" applyNumberFormat="1" applyFont="1" applyBorder="1" applyAlignment="1">
      <alignment horizontal="center" vertical="center" wrapText="1"/>
    </xf>
    <xf numFmtId="10" fontId="29" fillId="0" borderId="7" xfId="3" applyNumberFormat="1" applyFont="1" applyBorder="1" applyAlignment="1">
      <alignment horizontal="center" vertical="center" wrapText="1"/>
    </xf>
    <xf numFmtId="10" fontId="29" fillId="0" borderId="8" xfId="3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21" fillId="13" borderId="1" xfId="3" applyFill="1" applyBorder="1" applyAlignment="1" applyProtection="1">
      <alignment horizontal="center" vertical="center" wrapText="1"/>
      <protection locked="0"/>
    </xf>
    <xf numFmtId="0" fontId="21" fillId="13" borderId="2" xfId="3" applyFill="1" applyBorder="1" applyAlignment="1" applyProtection="1">
      <alignment horizontal="center" vertical="center" wrapText="1"/>
      <protection locked="0"/>
    </xf>
    <xf numFmtId="0" fontId="21" fillId="13" borderId="3" xfId="3" applyFill="1" applyBorder="1" applyAlignment="1" applyProtection="1">
      <alignment horizontal="center" vertical="center" wrapText="1"/>
      <protection locked="0"/>
    </xf>
    <xf numFmtId="0" fontId="21" fillId="13" borderId="4" xfId="3" applyFill="1" applyBorder="1" applyAlignment="1" applyProtection="1">
      <alignment horizontal="center" vertical="center" wrapText="1"/>
      <protection locked="0"/>
    </xf>
    <xf numFmtId="0" fontId="21" fillId="13" borderId="0" xfId="3" applyFill="1" applyAlignment="1" applyProtection="1">
      <alignment horizontal="center" vertical="center" wrapText="1"/>
      <protection locked="0"/>
    </xf>
    <xf numFmtId="0" fontId="21" fillId="13" borderId="5" xfId="3" applyFill="1" applyBorder="1" applyAlignment="1" applyProtection="1">
      <alignment horizontal="center" vertical="center" wrapText="1"/>
      <protection locked="0"/>
    </xf>
    <xf numFmtId="0" fontId="21" fillId="13" borderId="6" xfId="3" applyFill="1" applyBorder="1" applyAlignment="1" applyProtection="1">
      <alignment horizontal="center" vertical="center" wrapText="1"/>
      <protection locked="0"/>
    </xf>
    <xf numFmtId="0" fontId="21" fillId="13" borderId="7" xfId="3" applyFill="1" applyBorder="1" applyAlignment="1" applyProtection="1">
      <alignment horizontal="center" vertical="center" wrapText="1"/>
      <protection locked="0"/>
    </xf>
    <xf numFmtId="0" fontId="21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1" fillId="13" borderId="4" xfId="3" applyFill="1" applyBorder="1" applyAlignment="1" applyProtection="1">
      <alignment horizontal="center" vertical="center"/>
      <protection locked="0"/>
    </xf>
    <xf numFmtId="0" fontId="21" fillId="13" borderId="0" xfId="3" applyFill="1" applyAlignment="1" applyProtection="1">
      <alignment horizontal="center" vertical="center"/>
      <protection locked="0"/>
    </xf>
    <xf numFmtId="0" fontId="21" fillId="13" borderId="5" xfId="3" applyFill="1" applyBorder="1" applyAlignment="1" applyProtection="1">
      <alignment horizontal="center" vertical="center"/>
      <protection locked="0"/>
    </xf>
    <xf numFmtId="0" fontId="21" fillId="13" borderId="6" xfId="3" applyFill="1" applyBorder="1" applyAlignment="1" applyProtection="1">
      <alignment horizontal="center" vertical="center"/>
      <protection locked="0"/>
    </xf>
    <xf numFmtId="0" fontId="21" fillId="13" borderId="7" xfId="3" applyFill="1" applyBorder="1" applyAlignment="1" applyProtection="1">
      <alignment horizontal="center" vertical="center"/>
      <protection locked="0"/>
    </xf>
    <xf numFmtId="0" fontId="21" fillId="13" borderId="8" xfId="3" applyFill="1" applyBorder="1" applyAlignment="1" applyProtection="1">
      <alignment horizontal="center" vertical="center"/>
      <protection locked="0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top" wrapText="1"/>
    </xf>
    <xf numFmtId="0" fontId="13" fillId="0" borderId="12" xfId="0" applyFont="1" applyBorder="1" applyAlignment="1">
      <alignment horizontal="left" vertical="center"/>
    </xf>
    <xf numFmtId="167" fontId="14" fillId="0" borderId="28" xfId="0" applyNumberFormat="1" applyFont="1" applyBorder="1" applyAlignment="1">
      <alignment horizontal="left" vertical="center" wrapText="1"/>
    </xf>
    <xf numFmtId="167" fontId="14" fillId="0" borderId="34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43" fontId="59" fillId="0" borderId="12" xfId="12" applyFont="1" applyFill="1" applyBorder="1" applyAlignment="1">
      <alignment horizontal="center" vertical="center" wrapText="1"/>
    </xf>
    <xf numFmtId="0" fontId="61" fillId="0" borderId="19" xfId="0" applyFont="1" applyBorder="1" applyAlignment="1">
      <alignment horizontal="right" vertical="center" wrapText="1"/>
    </xf>
    <xf numFmtId="0" fontId="61" fillId="0" borderId="75" xfId="0" applyFont="1" applyBorder="1" applyAlignment="1">
      <alignment horizontal="righ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right" vertical="top" wrapText="1"/>
    </xf>
    <xf numFmtId="164" fontId="21" fillId="0" borderId="12" xfId="1" applyFont="1" applyBorder="1" applyAlignment="1">
      <alignment horizontal="right" vertical="top" wrapText="1"/>
    </xf>
    <xf numFmtId="164" fontId="21" fillId="0" borderId="27" xfId="1" applyFont="1" applyBorder="1" applyAlignment="1">
      <alignment horizontal="right" vertical="top" wrapText="1"/>
    </xf>
    <xf numFmtId="0" fontId="7" fillId="0" borderId="14" xfId="0" applyFont="1" applyBorder="1" applyAlignment="1">
      <alignment horizontal="right" vertical="top" wrapText="1"/>
    </xf>
    <xf numFmtId="164" fontId="7" fillId="0" borderId="14" xfId="1" applyFont="1" applyBorder="1" applyAlignment="1">
      <alignment horizontal="right" vertical="top" wrapText="1"/>
    </xf>
    <xf numFmtId="164" fontId="7" fillId="0" borderId="23" xfId="1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5" fillId="0" borderId="15" xfId="0" applyFont="1" applyBorder="1" applyAlignment="1">
      <alignment horizontal="left" vertical="center" wrapText="1"/>
    </xf>
    <xf numFmtId="0" fontId="45" fillId="0" borderId="12" xfId="0" applyFont="1" applyBorder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14" fontId="11" fillId="0" borderId="7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167" fontId="14" fillId="0" borderId="74" xfId="0" applyNumberFormat="1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7" fillId="0" borderId="30" xfId="0" applyFont="1" applyBorder="1" applyAlignment="1">
      <alignment horizontal="center" vertical="center"/>
    </xf>
    <xf numFmtId="0" fontId="47" fillId="0" borderId="32" xfId="0" applyFont="1" applyBorder="1" applyAlignment="1">
      <alignment horizontal="center" vertical="center"/>
    </xf>
    <xf numFmtId="0" fontId="43" fillId="0" borderId="9" xfId="0" applyFont="1" applyBorder="1" applyAlignment="1">
      <alignment horizontal="left" vertical="center" wrapText="1"/>
    </xf>
    <xf numFmtId="0" fontId="43" fillId="0" borderId="10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44" fillId="0" borderId="2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1" fillId="0" borderId="0" xfId="0" applyFont="1" applyAlignment="1">
      <alignment horizontal="left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4" xfId="0" applyFont="1" applyBorder="1" applyAlignment="1">
      <alignment horizontal="center" vertical="top" wrapText="1"/>
    </xf>
    <xf numFmtId="0" fontId="25" fillId="0" borderId="28" xfId="0" applyFont="1" applyBorder="1" applyAlignment="1">
      <alignment horizontal="center" vertical="top" wrapText="1"/>
    </xf>
    <xf numFmtId="164" fontId="9" fillId="0" borderId="1" xfId="1" applyFont="1" applyFill="1" applyBorder="1" applyAlignment="1">
      <alignment horizontal="center"/>
    </xf>
    <xf numFmtId="164" fontId="9" fillId="0" borderId="3" xfId="1" applyFont="1" applyFill="1" applyBorder="1" applyAlignment="1">
      <alignment horizontal="center"/>
    </xf>
    <xf numFmtId="14" fontId="11" fillId="0" borderId="6" xfId="1" applyNumberFormat="1" applyFont="1" applyFill="1" applyBorder="1" applyAlignment="1">
      <alignment horizontal="center" vertical="center"/>
    </xf>
    <xf numFmtId="164" fontId="11" fillId="0" borderId="8" xfId="1" applyFont="1" applyFill="1" applyBorder="1" applyAlignment="1">
      <alignment horizontal="center" vertical="center"/>
    </xf>
    <xf numFmtId="164" fontId="18" fillId="0" borderId="17" xfId="1" applyFont="1" applyFill="1" applyBorder="1" applyAlignment="1">
      <alignment horizontal="center" vertical="center" wrapText="1"/>
    </xf>
    <xf numFmtId="164" fontId="18" fillId="0" borderId="18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1" fillId="0" borderId="84" xfId="0" applyFont="1" applyBorder="1" applyAlignment="1">
      <alignment horizontal="left" vertical="top" wrapText="1"/>
    </xf>
    <xf numFmtId="0" fontId="49" fillId="0" borderId="0" xfId="0" applyFont="1" applyAlignment="1">
      <alignment horizontal="left" vertical="top" wrapText="1"/>
    </xf>
    <xf numFmtId="0" fontId="25" fillId="0" borderId="12" xfId="0" applyFont="1" applyBorder="1" applyAlignment="1">
      <alignment horizontal="left" vertical="center" wrapText="1"/>
    </xf>
    <xf numFmtId="0" fontId="25" fillId="0" borderId="27" xfId="0" applyFont="1" applyBorder="1" applyAlignment="1">
      <alignment horizontal="left" vertical="center" wrapText="1"/>
    </xf>
    <xf numFmtId="14" fontId="41" fillId="0" borderId="7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3" fillId="0" borderId="30" xfId="0" applyFont="1" applyBorder="1" applyAlignment="1">
      <alignment horizontal="center" vertical="center"/>
    </xf>
    <xf numFmtId="0" fontId="43" fillId="0" borderId="32" xfId="0" applyFont="1" applyBorder="1" applyAlignment="1">
      <alignment horizontal="center" vertical="center"/>
    </xf>
    <xf numFmtId="0" fontId="25" fillId="0" borderId="14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left" vertical="center" wrapText="1"/>
    </xf>
    <xf numFmtId="167" fontId="41" fillId="0" borderId="74" xfId="0" applyNumberFormat="1" applyFont="1" applyBorder="1" applyAlignment="1">
      <alignment horizontal="left" vertical="center" wrapText="1"/>
    </xf>
    <xf numFmtId="167" fontId="41" fillId="0" borderId="34" xfId="0" applyNumberFormat="1" applyFont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43" fontId="38" fillId="8" borderId="10" xfId="12" applyFont="1" applyFill="1" applyBorder="1" applyAlignment="1">
      <alignment horizontal="center" vertical="center"/>
    </xf>
    <xf numFmtId="43" fontId="38" fillId="8" borderId="14" xfId="12" applyFont="1" applyFill="1" applyBorder="1" applyAlignment="1">
      <alignment horizontal="center" vertical="center"/>
    </xf>
    <xf numFmtId="164" fontId="38" fillId="8" borderId="10" xfId="1" applyFont="1" applyFill="1" applyBorder="1" applyAlignment="1">
      <alignment horizontal="center" vertical="center" wrapText="1"/>
    </xf>
    <xf numFmtId="164" fontId="38" fillId="8" borderId="14" xfId="1" applyFont="1" applyFill="1" applyBorder="1" applyAlignment="1">
      <alignment horizontal="center" vertical="center" wrapText="1"/>
    </xf>
    <xf numFmtId="167" fontId="38" fillId="8" borderId="10" xfId="0" applyNumberFormat="1" applyFont="1" applyFill="1" applyBorder="1" applyAlignment="1">
      <alignment horizontal="center" vertical="center" wrapText="1"/>
    </xf>
    <xf numFmtId="167" fontId="38" fillId="8" borderId="14" xfId="0" applyNumberFormat="1" applyFont="1" applyFill="1" applyBorder="1" applyAlignment="1">
      <alignment horizontal="center" vertical="center" wrapText="1"/>
    </xf>
    <xf numFmtId="167" fontId="38" fillId="15" borderId="22" xfId="0" applyNumberFormat="1" applyFont="1" applyFill="1" applyBorder="1" applyAlignment="1">
      <alignment horizontal="center" vertical="center" wrapText="1"/>
    </xf>
    <xf numFmtId="167" fontId="38" fillId="15" borderId="23" xfId="0" applyNumberFormat="1" applyFont="1" applyFill="1" applyBorder="1" applyAlignment="1">
      <alignment horizontal="center" vertical="center" wrapText="1"/>
    </xf>
    <xf numFmtId="164" fontId="38" fillId="0" borderId="58" xfId="1" applyFont="1" applyFill="1" applyBorder="1" applyAlignment="1">
      <alignment horizontal="center" vertical="center" wrapText="1"/>
    </xf>
    <xf numFmtId="164" fontId="38" fillId="0" borderId="59" xfId="1" applyFont="1" applyFill="1" applyBorder="1" applyAlignment="1">
      <alignment horizontal="center" vertical="center" wrapText="1"/>
    </xf>
    <xf numFmtId="0" fontId="42" fillId="0" borderId="30" xfId="0" applyFont="1" applyBorder="1" applyAlignment="1">
      <alignment horizontal="right" vertical="center"/>
    </xf>
    <xf numFmtId="0" fontId="42" fillId="0" borderId="31" xfId="0" applyFont="1" applyBorder="1" applyAlignment="1">
      <alignment horizontal="right" vertical="center"/>
    </xf>
    <xf numFmtId="0" fontId="42" fillId="0" borderId="56" xfId="0" applyFont="1" applyBorder="1" applyAlignment="1">
      <alignment horizontal="right" vertical="center"/>
    </xf>
    <xf numFmtId="167" fontId="42" fillId="0" borderId="57" xfId="0" applyNumberFormat="1" applyFont="1" applyBorder="1" applyAlignment="1">
      <alignment horizontal="left" vertical="center"/>
    </xf>
    <xf numFmtId="167" fontId="42" fillId="0" borderId="31" xfId="0" applyNumberFormat="1" applyFont="1" applyBorder="1" applyAlignment="1">
      <alignment horizontal="left" vertical="center"/>
    </xf>
    <xf numFmtId="167" fontId="42" fillId="0" borderId="32" xfId="0" applyNumberFormat="1" applyFont="1" applyBorder="1" applyAlignment="1">
      <alignment horizontal="left" vertical="center"/>
    </xf>
    <xf numFmtId="0" fontId="38" fillId="8" borderId="10" xfId="0" applyFont="1" applyFill="1" applyBorder="1" applyAlignment="1">
      <alignment horizontal="center" vertical="center"/>
    </xf>
    <xf numFmtId="0" fontId="38" fillId="8" borderId="14" xfId="0" applyFont="1" applyFill="1" applyBorder="1" applyAlignment="1">
      <alignment horizontal="center" vertical="center"/>
    </xf>
    <xf numFmtId="0" fontId="38" fillId="8" borderId="10" xfId="0" applyFont="1" applyFill="1" applyBorder="1" applyAlignment="1">
      <alignment horizontal="center" vertical="center" wrapText="1"/>
    </xf>
    <xf numFmtId="0" fontId="38" fillId="8" borderId="14" xfId="0" applyFont="1" applyFill="1" applyBorder="1" applyAlignment="1">
      <alignment horizontal="center" vertical="center" wrapText="1"/>
    </xf>
    <xf numFmtId="49" fontId="38" fillId="8" borderId="9" xfId="0" applyNumberFormat="1" applyFont="1" applyFill="1" applyBorder="1" applyAlignment="1">
      <alignment horizontal="center" vertical="center"/>
    </xf>
    <xf numFmtId="49" fontId="38" fillId="8" borderId="13" xfId="0" applyNumberFormat="1" applyFont="1" applyFill="1" applyBorder="1" applyAlignment="1">
      <alignment horizontal="center" vertical="center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41" fillId="3" borderId="0" xfId="0" applyFont="1" applyFill="1" applyAlignment="1">
      <alignment horizontal="center" vertical="center" wrapText="1"/>
    </xf>
    <xf numFmtId="0" fontId="41" fillId="4" borderId="0" xfId="0" applyFont="1" applyFill="1" applyAlignment="1">
      <alignment horizontal="center" vertical="center" wrapText="1"/>
    </xf>
    <xf numFmtId="164" fontId="25" fillId="12" borderId="12" xfId="1" applyFont="1" applyFill="1" applyBorder="1" applyAlignment="1">
      <alignment horizontal="center" vertical="center"/>
    </xf>
    <xf numFmtId="164" fontId="25" fillId="12" borderId="14" xfId="1" applyFont="1" applyFill="1" applyBorder="1" applyAlignment="1">
      <alignment horizontal="center" vertical="center"/>
    </xf>
    <xf numFmtId="164" fontId="41" fillId="0" borderId="0" xfId="1" applyFont="1" applyFill="1" applyBorder="1" applyAlignment="1">
      <alignment horizontal="center" vertical="center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61" xfId="0" applyFont="1" applyFill="1" applyBorder="1" applyAlignment="1">
      <alignment horizontal="center" vertical="center"/>
    </xf>
    <xf numFmtId="4" fontId="41" fillId="0" borderId="0" xfId="0" applyNumberFormat="1" applyFont="1" applyAlignment="1">
      <alignment horizontal="center" vertical="center"/>
    </xf>
    <xf numFmtId="0" fontId="41" fillId="8" borderId="79" xfId="0" applyFont="1" applyFill="1" applyBorder="1" applyAlignment="1">
      <alignment horizontal="center" vertical="center"/>
    </xf>
    <xf numFmtId="0" fontId="41" fillId="8" borderId="3" xfId="0" applyFont="1" applyFill="1" applyBorder="1" applyAlignment="1">
      <alignment horizontal="center" vertical="center"/>
    </xf>
    <xf numFmtId="0" fontId="41" fillId="8" borderId="81" xfId="0" applyFont="1" applyFill="1" applyBorder="1" applyAlignment="1">
      <alignment horizontal="center" vertical="center"/>
    </xf>
    <xf numFmtId="0" fontId="41" fillId="8" borderId="5" xfId="0" applyFont="1" applyFill="1" applyBorder="1" applyAlignment="1">
      <alignment horizontal="center" vertical="center"/>
    </xf>
    <xf numFmtId="0" fontId="45" fillId="0" borderId="12" xfId="0" applyFont="1" applyBorder="1" applyAlignment="1">
      <alignment horizontal="left" vertical="center" wrapText="1"/>
    </xf>
    <xf numFmtId="14" fontId="41" fillId="0" borderId="6" xfId="0" applyNumberFormat="1" applyFont="1" applyBorder="1" applyAlignment="1">
      <alignment horizontal="center" vertical="center"/>
    </xf>
    <xf numFmtId="167" fontId="41" fillId="0" borderId="28" xfId="0" applyNumberFormat="1" applyFont="1" applyBorder="1" applyAlignment="1">
      <alignment horizontal="left" vertical="center" wrapText="1"/>
    </xf>
    <xf numFmtId="0" fontId="25" fillId="0" borderId="28" xfId="0" applyFont="1" applyBorder="1" applyAlignment="1">
      <alignment horizontal="left" vertical="center" wrapText="1"/>
    </xf>
    <xf numFmtId="0" fontId="25" fillId="0" borderId="33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left" vertical="center" wrapText="1"/>
    </xf>
    <xf numFmtId="0" fontId="45" fillId="0" borderId="62" xfId="0" applyFont="1" applyBorder="1" applyAlignment="1">
      <alignment horizontal="left" vertical="center" wrapText="1"/>
    </xf>
    <xf numFmtId="0" fontId="45" fillId="0" borderId="53" xfId="0" applyFont="1" applyBorder="1" applyAlignment="1">
      <alignment horizontal="left" vertical="center" wrapText="1"/>
    </xf>
    <xf numFmtId="0" fontId="63" fillId="0" borderId="10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164" fontId="25" fillId="12" borderId="10" xfId="1" applyFont="1" applyFill="1" applyBorder="1" applyAlignment="1">
      <alignment horizontal="center" vertical="center"/>
    </xf>
    <xf numFmtId="0" fontId="41" fillId="0" borderId="68" xfId="11" applyFont="1" applyBorder="1" applyAlignment="1">
      <alignment horizontal="right" vertical="center"/>
    </xf>
    <xf numFmtId="0" fontId="41" fillId="0" borderId="80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164" fontId="41" fillId="0" borderId="71" xfId="1" applyFont="1" applyBorder="1" applyAlignment="1">
      <alignment horizontal="center" vertical="center"/>
    </xf>
    <xf numFmtId="164" fontId="41" fillId="0" borderId="39" xfId="1" applyFont="1" applyBorder="1" applyAlignment="1">
      <alignment horizontal="center" vertical="center"/>
    </xf>
    <xf numFmtId="10" fontId="41" fillId="0" borderId="69" xfId="0" applyNumberFormat="1" applyFont="1" applyBorder="1" applyAlignment="1">
      <alignment horizontal="center" vertical="center"/>
    </xf>
    <xf numFmtId="10" fontId="41" fillId="0" borderId="70" xfId="0" applyNumberFormat="1" applyFont="1" applyBorder="1" applyAlignment="1">
      <alignment horizontal="center" vertical="center"/>
    </xf>
    <xf numFmtId="0" fontId="41" fillId="0" borderId="30" xfId="0" applyFont="1" applyBorder="1" applyAlignment="1">
      <alignment horizontal="right" vertical="center"/>
    </xf>
    <xf numFmtId="0" fontId="41" fillId="0" borderId="32" xfId="0" applyFont="1" applyBorder="1" applyAlignment="1">
      <alignment horizontal="right" vertical="center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2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62" fillId="0" borderId="10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66" fillId="0" borderId="1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6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43" fillId="0" borderId="63" xfId="0" applyFont="1" applyBorder="1" applyAlignment="1">
      <alignment horizontal="center" vertical="center" wrapText="1"/>
    </xf>
    <xf numFmtId="0" fontId="43" fillId="0" borderId="64" xfId="0" applyFont="1" applyBorder="1" applyAlignment="1">
      <alignment horizontal="center" vertical="center" wrapText="1"/>
    </xf>
    <xf numFmtId="49" fontId="41" fillId="0" borderId="30" xfId="0" applyNumberFormat="1" applyFont="1" applyBorder="1" applyAlignment="1">
      <alignment horizontal="right" vertical="center"/>
    </xf>
    <xf numFmtId="49" fontId="41" fillId="0" borderId="31" xfId="0" applyNumberFormat="1" applyFont="1" applyBorder="1" applyAlignment="1">
      <alignment horizontal="right" vertical="center"/>
    </xf>
    <xf numFmtId="49" fontId="41" fillId="0" borderId="32" xfId="0" applyNumberFormat="1" applyFont="1" applyBorder="1" applyAlignment="1">
      <alignment horizontal="right" vertical="center"/>
    </xf>
    <xf numFmtId="0" fontId="41" fillId="0" borderId="68" xfId="0" applyFont="1" applyBorder="1" applyAlignment="1">
      <alignment horizontal="right" vertical="center"/>
    </xf>
    <xf numFmtId="0" fontId="31" fillId="0" borderId="65" xfId="0" applyFont="1" applyFill="1" applyBorder="1" applyAlignment="1">
      <alignment horizontal="left" vertical="top" wrapText="1"/>
    </xf>
    <xf numFmtId="0" fontId="31" fillId="0" borderId="65" xfId="0" applyFont="1" applyFill="1" applyBorder="1" applyAlignment="1">
      <alignment horizontal="right" vertical="top" wrapText="1"/>
    </xf>
    <xf numFmtId="0" fontId="31" fillId="0" borderId="65" xfId="0" applyFont="1" applyFill="1" applyBorder="1" applyAlignment="1">
      <alignment horizontal="left" vertical="top" wrapText="1"/>
    </xf>
    <xf numFmtId="0" fontId="31" fillId="0" borderId="65" xfId="0" applyFont="1" applyFill="1" applyBorder="1" applyAlignment="1">
      <alignment horizontal="center" vertical="top" wrapText="1"/>
    </xf>
    <xf numFmtId="0" fontId="52" fillId="0" borderId="65" xfId="0" applyFont="1" applyFill="1" applyBorder="1" applyAlignment="1">
      <alignment horizontal="left" vertical="top" wrapText="1"/>
    </xf>
    <xf numFmtId="0" fontId="52" fillId="0" borderId="65" xfId="0" applyFont="1" applyFill="1" applyBorder="1" applyAlignment="1">
      <alignment horizontal="right" vertical="top" wrapText="1"/>
    </xf>
    <xf numFmtId="0" fontId="52" fillId="0" borderId="65" xfId="0" applyFont="1" applyFill="1" applyBorder="1" applyAlignment="1">
      <alignment horizontal="left" vertical="top" wrapText="1"/>
    </xf>
    <xf numFmtId="0" fontId="52" fillId="0" borderId="65" xfId="0" applyFont="1" applyFill="1" applyBorder="1" applyAlignment="1">
      <alignment horizontal="center" vertical="top" wrapText="1"/>
    </xf>
    <xf numFmtId="166" fontId="52" fillId="0" borderId="65" xfId="0" applyNumberFormat="1" applyFont="1" applyFill="1" applyBorder="1" applyAlignment="1">
      <alignment horizontal="right" vertical="top" wrapText="1"/>
    </xf>
    <xf numFmtId="4" fontId="52" fillId="0" borderId="65" xfId="0" applyNumberFormat="1" applyFont="1" applyFill="1" applyBorder="1" applyAlignment="1">
      <alignment horizontal="right" vertical="top" wrapText="1"/>
    </xf>
    <xf numFmtId="0" fontId="32" fillId="0" borderId="65" xfId="0" applyFont="1" applyFill="1" applyBorder="1" applyAlignment="1">
      <alignment horizontal="left" vertical="top" wrapText="1"/>
    </xf>
    <xf numFmtId="0" fontId="32" fillId="0" borderId="65" xfId="0" applyFont="1" applyFill="1" applyBorder="1" applyAlignment="1">
      <alignment horizontal="right" vertical="top" wrapText="1"/>
    </xf>
    <xf numFmtId="0" fontId="32" fillId="0" borderId="65" xfId="0" applyFont="1" applyFill="1" applyBorder="1" applyAlignment="1">
      <alignment horizontal="left" vertical="top" wrapText="1"/>
    </xf>
    <xf numFmtId="0" fontId="32" fillId="0" borderId="65" xfId="0" applyFont="1" applyFill="1" applyBorder="1" applyAlignment="1">
      <alignment horizontal="center" vertical="top" wrapText="1"/>
    </xf>
    <xf numFmtId="166" fontId="32" fillId="0" borderId="65" xfId="0" applyNumberFormat="1" applyFont="1" applyFill="1" applyBorder="1" applyAlignment="1">
      <alignment horizontal="right" vertical="top" wrapText="1"/>
    </xf>
    <xf numFmtId="4" fontId="32" fillId="0" borderId="65" xfId="0" applyNumberFormat="1" applyFont="1" applyFill="1" applyBorder="1" applyAlignment="1">
      <alignment horizontal="right" vertical="top" wrapText="1"/>
    </xf>
    <xf numFmtId="0" fontId="32" fillId="0" borderId="0" xfId="0" applyFont="1" applyFill="1" applyAlignment="1">
      <alignment horizontal="right" vertical="top" wrapText="1"/>
    </xf>
    <xf numFmtId="4" fontId="32" fillId="0" borderId="0" xfId="0" applyNumberFormat="1" applyFont="1" applyFill="1" applyAlignment="1">
      <alignment horizontal="right" vertical="top" wrapText="1"/>
    </xf>
    <xf numFmtId="0" fontId="32" fillId="0" borderId="0" xfId="0" applyFont="1" applyFill="1" applyAlignment="1">
      <alignment horizontal="right" vertical="top" wrapText="1"/>
    </xf>
    <xf numFmtId="0" fontId="52" fillId="0" borderId="67" xfId="0" applyFont="1" applyFill="1" applyBorder="1" applyAlignment="1">
      <alignment horizontal="left" vertical="top" wrapText="1"/>
    </xf>
    <xf numFmtId="0" fontId="31" fillId="0" borderId="65" xfId="0" applyFont="1" applyFill="1" applyBorder="1" applyAlignment="1">
      <alignment horizontal="right" vertical="top" wrapText="1"/>
    </xf>
    <xf numFmtId="0" fontId="31" fillId="0" borderId="65" xfId="0" applyFont="1" applyFill="1" applyBorder="1" applyAlignment="1">
      <alignment horizontal="center" vertical="top" wrapText="1"/>
    </xf>
    <xf numFmtId="173" fontId="32" fillId="0" borderId="65" xfId="0" applyNumberFormat="1" applyFont="1" applyFill="1" applyBorder="1" applyAlignment="1">
      <alignment horizontal="right" vertical="top" wrapText="1"/>
    </xf>
    <xf numFmtId="0" fontId="31" fillId="0" borderId="0" xfId="0" applyFont="1" applyFill="1" applyAlignment="1">
      <alignment horizontal="right" vertical="top" wrapText="1"/>
    </xf>
    <xf numFmtId="0" fontId="31" fillId="0" borderId="0" xfId="0" applyFont="1" applyFill="1" applyAlignment="1">
      <alignment horizontal="right" vertical="top" wrapText="1"/>
    </xf>
    <xf numFmtId="173" fontId="32" fillId="0" borderId="65" xfId="0" applyNumberFormat="1" applyFont="1" applyFill="1" applyBorder="1" applyAlignment="1">
      <alignment horizontal="right" vertical="top" wrapText="1"/>
    </xf>
    <xf numFmtId="0" fontId="25" fillId="0" borderId="86" xfId="0" applyFont="1" applyBorder="1" applyAlignment="1">
      <alignment horizontal="center" vertical="top" wrapText="1"/>
    </xf>
    <xf numFmtId="0" fontId="25" fillId="0" borderId="62" xfId="0" applyFont="1" applyBorder="1" applyAlignment="1">
      <alignment horizontal="center" vertical="top" wrapText="1"/>
    </xf>
    <xf numFmtId="0" fontId="32" fillId="0" borderId="87" xfId="0" applyFont="1" applyFill="1" applyBorder="1" applyAlignment="1">
      <alignment horizontal="left" vertical="top" wrapText="1"/>
    </xf>
    <xf numFmtId="0" fontId="32" fillId="0" borderId="87" xfId="0" applyFont="1" applyFill="1" applyBorder="1" applyAlignment="1">
      <alignment horizontal="center" vertical="top" wrapText="1"/>
    </xf>
    <xf numFmtId="166" fontId="32" fillId="0" borderId="87" xfId="0" applyNumberFormat="1" applyFont="1" applyFill="1" applyBorder="1" applyAlignment="1">
      <alignment horizontal="right" vertical="top" wrapText="1"/>
    </xf>
    <xf numFmtId="4" fontId="32" fillId="0" borderId="87" xfId="0" applyNumberFormat="1" applyFont="1" applyFill="1" applyBorder="1" applyAlignment="1">
      <alignment horizontal="right" vertical="top" wrapText="1"/>
    </xf>
    <xf numFmtId="0" fontId="32" fillId="0" borderId="12" xfId="0" applyFont="1" applyFill="1" applyBorder="1" applyAlignment="1">
      <alignment horizontal="right" vertical="top" wrapText="1"/>
    </xf>
    <xf numFmtId="4" fontId="32" fillId="0" borderId="12" xfId="0" applyNumberFormat="1" applyFont="1" applyFill="1" applyBorder="1" applyAlignment="1">
      <alignment horizontal="right" vertical="top" wrapText="1"/>
    </xf>
    <xf numFmtId="0" fontId="32" fillId="0" borderId="12" xfId="0" applyFont="1" applyFill="1" applyBorder="1" applyAlignment="1">
      <alignment horizontal="right" vertical="top" wrapText="1"/>
    </xf>
    <xf numFmtId="0" fontId="67" fillId="0" borderId="2" xfId="0" applyFont="1" applyBorder="1" applyAlignment="1">
      <alignment horizontal="center" vertical="center"/>
    </xf>
    <xf numFmtId="0" fontId="41" fillId="4" borderId="6" xfId="0" applyFont="1" applyFill="1" applyBorder="1" applyAlignment="1">
      <alignment horizontal="right" vertical="top" wrapText="1"/>
    </xf>
    <xf numFmtId="0" fontId="41" fillId="4" borderId="7" xfId="0" applyFont="1" applyFill="1" applyBorder="1" applyAlignment="1">
      <alignment horizontal="right" vertical="top" wrapText="1"/>
    </xf>
    <xf numFmtId="0" fontId="41" fillId="4" borderId="8" xfId="0" applyFont="1" applyFill="1" applyBorder="1" applyAlignment="1">
      <alignment horizontal="right" vertical="top" wrapText="1"/>
    </xf>
    <xf numFmtId="0" fontId="68" fillId="10" borderId="10" xfId="0" applyFont="1" applyFill="1" applyBorder="1" applyAlignment="1">
      <alignment horizontal="center" vertical="center"/>
    </xf>
    <xf numFmtId="0" fontId="53" fillId="0" borderId="9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32" fillId="0" borderId="0" xfId="0" applyFont="1"/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53" fillId="0" borderId="12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17" fontId="13" fillId="0" borderId="12" xfId="0" applyNumberFormat="1" applyFont="1" applyBorder="1" applyAlignment="1">
      <alignment horizontal="left" vertical="center"/>
    </xf>
    <xf numFmtId="0" fontId="68" fillId="10" borderId="22" xfId="0" applyFont="1" applyFill="1" applyBorder="1" applyAlignment="1">
      <alignment horizontal="center" vertical="center"/>
    </xf>
    <xf numFmtId="0" fontId="53" fillId="0" borderId="15" xfId="0" applyFont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53" fillId="0" borderId="27" xfId="0" applyFont="1" applyBorder="1" applyAlignment="1">
      <alignment horizontal="center" vertical="center" wrapText="1"/>
    </xf>
    <xf numFmtId="0" fontId="68" fillId="9" borderId="15" xfId="0" applyFont="1" applyFill="1" applyBorder="1" applyAlignment="1">
      <alignment horizontal="center" vertical="center"/>
    </xf>
    <xf numFmtId="0" fontId="68" fillId="9" borderId="12" xfId="0" applyFont="1" applyFill="1" applyBorder="1" applyAlignment="1">
      <alignment horizontal="center" vertical="center"/>
    </xf>
    <xf numFmtId="0" fontId="68" fillId="9" borderId="27" xfId="0" applyFont="1" applyFill="1" applyBorder="1" applyAlignment="1">
      <alignment horizontal="center" vertical="center"/>
    </xf>
    <xf numFmtId="0" fontId="57" fillId="0" borderId="15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left" vertical="center"/>
    </xf>
    <xf numFmtId="10" fontId="57" fillId="0" borderId="12" xfId="2" applyNumberFormat="1" applyFont="1" applyBorder="1" applyAlignment="1">
      <alignment horizontal="center" vertical="center" wrapText="1"/>
    </xf>
    <xf numFmtId="10" fontId="57" fillId="0" borderId="27" xfId="2" applyNumberFormat="1" applyFont="1" applyBorder="1" applyAlignment="1">
      <alignment horizontal="center" vertical="center" wrapText="1"/>
    </xf>
    <xf numFmtId="0" fontId="57" fillId="11" borderId="15" xfId="0" applyFont="1" applyFill="1" applyBorder="1" applyAlignment="1">
      <alignment horizontal="center" vertical="center" wrapText="1"/>
    </xf>
    <xf numFmtId="0" fontId="57" fillId="11" borderId="12" xfId="0" applyFont="1" applyFill="1" applyBorder="1" applyAlignment="1">
      <alignment horizontal="left" vertical="center" wrapText="1"/>
    </xf>
    <xf numFmtId="10" fontId="57" fillId="11" borderId="12" xfId="2" applyNumberFormat="1" applyFont="1" applyFill="1" applyBorder="1" applyAlignment="1">
      <alignment horizontal="center" vertical="center" wrapText="1"/>
    </xf>
    <xf numFmtId="10" fontId="57" fillId="11" borderId="27" xfId="2" applyNumberFormat="1" applyFont="1" applyFill="1" applyBorder="1" applyAlignment="1">
      <alignment horizontal="center" vertical="center" wrapText="1"/>
    </xf>
    <xf numFmtId="0" fontId="57" fillId="0" borderId="12" xfId="0" applyFont="1" applyBorder="1" applyAlignment="1">
      <alignment horizontal="left" vertical="center" wrapText="1"/>
    </xf>
    <xf numFmtId="0" fontId="57" fillId="11" borderId="12" xfId="0" applyFont="1" applyFill="1" applyBorder="1" applyAlignment="1">
      <alignment horizontal="left" vertical="center"/>
    </xf>
    <xf numFmtId="10" fontId="57" fillId="0" borderId="12" xfId="2" applyNumberFormat="1" applyFont="1" applyBorder="1" applyAlignment="1">
      <alignment horizontal="center" vertical="center"/>
    </xf>
    <xf numFmtId="10" fontId="57" fillId="0" borderId="27" xfId="2" applyNumberFormat="1" applyFont="1" applyBorder="1" applyAlignment="1">
      <alignment horizontal="center" vertical="center"/>
    </xf>
    <xf numFmtId="10" fontId="57" fillId="11" borderId="12" xfId="2" applyNumberFormat="1" applyFont="1" applyFill="1" applyBorder="1" applyAlignment="1">
      <alignment horizontal="center" vertical="center"/>
    </xf>
    <xf numFmtId="10" fontId="57" fillId="11" borderId="27" xfId="2" applyNumberFormat="1" applyFont="1" applyFill="1" applyBorder="1" applyAlignment="1">
      <alignment horizontal="center" vertical="center"/>
    </xf>
    <xf numFmtId="0" fontId="53" fillId="11" borderId="15" xfId="0" applyFont="1" applyFill="1" applyBorder="1" applyAlignment="1">
      <alignment horizontal="center" vertical="center"/>
    </xf>
    <xf numFmtId="0" fontId="53" fillId="11" borderId="12" xfId="0" applyFont="1" applyFill="1" applyBorder="1" applyAlignment="1">
      <alignment horizontal="center" vertical="center" wrapText="1"/>
    </xf>
    <xf numFmtId="10" fontId="53" fillId="11" borderId="12" xfId="2" applyNumberFormat="1" applyFont="1" applyFill="1" applyBorder="1" applyAlignment="1">
      <alignment horizontal="center" vertical="center" wrapText="1"/>
    </xf>
    <xf numFmtId="10" fontId="53" fillId="11" borderId="27" xfId="2" applyNumberFormat="1" applyFont="1" applyFill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/>
    </xf>
    <xf numFmtId="0" fontId="57" fillId="11" borderId="15" xfId="0" applyFont="1" applyFill="1" applyBorder="1" applyAlignment="1">
      <alignment horizontal="center" vertical="center"/>
    </xf>
    <xf numFmtId="0" fontId="53" fillId="0" borderId="15" xfId="0" applyFont="1" applyBorder="1" applyAlignment="1">
      <alignment horizontal="center" vertical="center"/>
    </xf>
    <xf numFmtId="10" fontId="53" fillId="0" borderId="12" xfId="2" applyNumberFormat="1" applyFont="1" applyBorder="1" applyAlignment="1">
      <alignment horizontal="center" vertical="center" wrapText="1"/>
    </xf>
    <xf numFmtId="10" fontId="53" fillId="0" borderId="27" xfId="2" applyNumberFormat="1" applyFont="1" applyBorder="1" applyAlignment="1">
      <alignment horizontal="center" vertical="center" wrapText="1"/>
    </xf>
    <xf numFmtId="0" fontId="68" fillId="9" borderId="13" xfId="0" applyFont="1" applyFill="1" applyBorder="1" applyAlignment="1">
      <alignment horizontal="center" vertical="center"/>
    </xf>
    <xf numFmtId="0" fontId="68" fillId="9" borderId="14" xfId="0" applyFont="1" applyFill="1" applyBorder="1" applyAlignment="1">
      <alignment horizontal="center" vertical="center"/>
    </xf>
    <xf numFmtId="10" fontId="68" fillId="9" borderId="14" xfId="0" applyNumberFormat="1" applyFont="1" applyFill="1" applyBorder="1" applyAlignment="1">
      <alignment horizontal="center" vertical="center" wrapText="1"/>
    </xf>
    <xf numFmtId="10" fontId="68" fillId="9" borderId="23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horizontal="right" vertical="center" wrapText="1"/>
    </xf>
    <xf numFmtId="14" fontId="32" fillId="0" borderId="0" xfId="0" applyNumberFormat="1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vertical="top"/>
    </xf>
    <xf numFmtId="0" fontId="32" fillId="0" borderId="51" xfId="0" applyFont="1" applyBorder="1" applyAlignment="1">
      <alignment horizontal="center"/>
    </xf>
    <xf numFmtId="0" fontId="32" fillId="0" borderId="0" xfId="0" applyFont="1" applyAlignment="1">
      <alignment wrapText="1"/>
    </xf>
    <xf numFmtId="0" fontId="32" fillId="0" borderId="0" xfId="0" applyFont="1" applyAlignment="1">
      <alignment horizontal="center" vertical="top" wrapText="1"/>
    </xf>
    <xf numFmtId="0" fontId="32" fillId="0" borderId="0" xfId="0" applyFont="1" applyAlignment="1">
      <alignment horizontal="center" wrapText="1"/>
    </xf>
    <xf numFmtId="0" fontId="25" fillId="0" borderId="25" xfId="0" applyFont="1" applyBorder="1" applyAlignment="1">
      <alignment horizontal="left" vertical="center" wrapText="1"/>
    </xf>
  </cellXfs>
  <cellStyles count="36">
    <cellStyle name="Moeda" xfId="1" builtinId="4"/>
    <cellStyle name="Moeda 2" xfId="8"/>
    <cellStyle name="Moeda 2 2" xfId="15"/>
    <cellStyle name="Moeda 2 3" xfId="14"/>
    <cellStyle name="Moeda 2 3 2" xfId="29"/>
    <cellStyle name="Moeda 2 4" xfId="26"/>
    <cellStyle name="Moeda 3" xfId="13"/>
    <cellStyle name="Normal" xfId="0" builtinId="0"/>
    <cellStyle name="Normal 181" xfId="16"/>
    <cellStyle name="Normal 181 2" xfId="30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3 2 2" xfId="31"/>
    <cellStyle name="Normal 3 3" xfId="25"/>
    <cellStyle name="Normal 4 6" xfId="19"/>
    <cellStyle name="Normal 4 6 2" xfId="32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3 2" xfId="27"/>
    <cellStyle name="Porcentagem 4" xfId="20"/>
    <cellStyle name="Porcentagem 4 2" xfId="33"/>
    <cellStyle name="Vírgula" xfId="12" builtinId="3"/>
    <cellStyle name="Vírgula 15" xfId="22"/>
    <cellStyle name="Vírgula 15 2" xfId="34"/>
    <cellStyle name="Vírgula 2" xfId="21"/>
    <cellStyle name="Vírgula 2 2 2 4" xfId="23"/>
    <cellStyle name="Vírgula 2 2 6" xfId="24"/>
    <cellStyle name="Vírgula 2 2 6 2" xfId="35"/>
    <cellStyle name="Vírgula 3" xfId="28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2</xdr:col>
      <xdr:colOff>28264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771071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81643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2</xdr:col>
      <xdr:colOff>613834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Suplementos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/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/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/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/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03"/>
  <sheetViews>
    <sheetView showGridLines="0" view="pageBreakPreview" topLeftCell="A38" zoomScale="85" zoomScaleNormal="85" zoomScaleSheetLayoutView="85" workbookViewId="0">
      <selection activeCell="K81" sqref="K81"/>
    </sheetView>
  </sheetViews>
  <sheetFormatPr defaultColWidth="0" defaultRowHeight="12.6" customHeight="1" zeroHeight="1"/>
  <cols>
    <col min="1" max="1" width="2.375" style="24" customWidth="1"/>
    <col min="2" max="2" width="8.375" style="24" customWidth="1"/>
    <col min="3" max="3" width="9.375" style="24" customWidth="1"/>
    <col min="4" max="4" width="8.875" style="24" customWidth="1"/>
    <col min="5" max="5" width="8.75" style="24" customWidth="1"/>
    <col min="6" max="6" width="10.75" style="24" customWidth="1"/>
    <col min="7" max="7" width="8.125" style="24" customWidth="1"/>
    <col min="8" max="8" width="6.125" style="24" customWidth="1"/>
    <col min="9" max="9" width="11.625" style="24" customWidth="1"/>
    <col min="10" max="10" width="12.125" style="24" customWidth="1"/>
    <col min="11" max="11" width="11.375" style="24" customWidth="1"/>
    <col min="12" max="12" width="10.25" style="24" customWidth="1"/>
    <col min="13" max="13" width="9.875" style="24" customWidth="1"/>
    <col min="14" max="14" width="9.375" style="24" customWidth="1"/>
    <col min="15" max="15" width="3.625" style="24" customWidth="1"/>
    <col min="16" max="56" width="36.5" style="24" hidden="1" customWidth="1"/>
    <col min="57" max="251" width="36.5" style="24" customWidth="1"/>
    <col min="252" max="252" width="9" style="24" customWidth="1"/>
    <col min="253" max="255" width="36.5" style="24" customWidth="1"/>
    <col min="256" max="256" width="3.125" style="24" hidden="1"/>
    <col min="257" max="257" width="2.375" style="24" customWidth="1"/>
    <col min="258" max="258" width="8.375" style="24" customWidth="1"/>
    <col min="259" max="259" width="9.375" style="24" customWidth="1"/>
    <col min="260" max="260" width="8.875" style="24" customWidth="1"/>
    <col min="261" max="261" width="8.75" style="24" customWidth="1"/>
    <col min="262" max="262" width="10.75" style="24" customWidth="1"/>
    <col min="263" max="263" width="8.125" style="24" customWidth="1"/>
    <col min="264" max="264" width="6.125" style="24" customWidth="1"/>
    <col min="265" max="265" width="11.625" style="24" customWidth="1"/>
    <col min="266" max="266" width="12.125" style="24" customWidth="1"/>
    <col min="267" max="267" width="11.375" style="24" customWidth="1"/>
    <col min="268" max="268" width="10.25" style="24" customWidth="1"/>
    <col min="269" max="269" width="9.875" style="24" customWidth="1"/>
    <col min="270" max="270" width="9.375" style="24" customWidth="1"/>
    <col min="271" max="271" width="2.375" style="24" customWidth="1"/>
    <col min="272" max="507" width="36.5" style="24" customWidth="1"/>
    <col min="508" max="508" width="9" style="24" customWidth="1"/>
    <col min="509" max="511" width="36.5" style="24" customWidth="1"/>
    <col min="512" max="512" width="3.125" style="24" hidden="1"/>
    <col min="513" max="513" width="2.375" style="24" customWidth="1"/>
    <col min="514" max="514" width="8.375" style="24" customWidth="1"/>
    <col min="515" max="515" width="9.375" style="24" customWidth="1"/>
    <col min="516" max="516" width="8.875" style="24" customWidth="1"/>
    <col min="517" max="517" width="8.75" style="24" customWidth="1"/>
    <col min="518" max="518" width="10.75" style="24" customWidth="1"/>
    <col min="519" max="519" width="8.125" style="24" customWidth="1"/>
    <col min="520" max="520" width="6.125" style="24" customWidth="1"/>
    <col min="521" max="521" width="11.625" style="24" customWidth="1"/>
    <col min="522" max="522" width="12.125" style="24" customWidth="1"/>
    <col min="523" max="523" width="11.375" style="24" customWidth="1"/>
    <col min="524" max="524" width="10.25" style="24" customWidth="1"/>
    <col min="525" max="525" width="9.875" style="24" customWidth="1"/>
    <col min="526" max="526" width="9.375" style="24" customWidth="1"/>
    <col min="527" max="527" width="2.375" style="24" customWidth="1"/>
    <col min="528" max="763" width="36.5" style="24" customWidth="1"/>
    <col min="764" max="764" width="9" style="24" customWidth="1"/>
    <col min="765" max="767" width="36.5" style="24" customWidth="1"/>
    <col min="768" max="768" width="3.125" style="24" hidden="1"/>
    <col min="769" max="769" width="2.375" style="24" customWidth="1"/>
    <col min="770" max="770" width="8.375" style="24" customWidth="1"/>
    <col min="771" max="771" width="9.375" style="24" customWidth="1"/>
    <col min="772" max="772" width="8.875" style="24" customWidth="1"/>
    <col min="773" max="773" width="8.75" style="24" customWidth="1"/>
    <col min="774" max="774" width="10.75" style="24" customWidth="1"/>
    <col min="775" max="775" width="8.125" style="24" customWidth="1"/>
    <col min="776" max="776" width="6.125" style="24" customWidth="1"/>
    <col min="777" max="777" width="11.625" style="24" customWidth="1"/>
    <col min="778" max="778" width="12.125" style="24" customWidth="1"/>
    <col min="779" max="779" width="11.375" style="24" customWidth="1"/>
    <col min="780" max="780" width="10.25" style="24" customWidth="1"/>
    <col min="781" max="781" width="9.875" style="24" customWidth="1"/>
    <col min="782" max="782" width="9.375" style="24" customWidth="1"/>
    <col min="783" max="783" width="2.375" style="24" customWidth="1"/>
    <col min="784" max="1019" width="36.5" style="24" customWidth="1"/>
    <col min="1020" max="1020" width="9" style="24" customWidth="1"/>
    <col min="1021" max="1023" width="36.5" style="24" customWidth="1"/>
    <col min="1024" max="1024" width="3.125" style="24" hidden="1"/>
    <col min="1025" max="1025" width="2.375" style="24" customWidth="1"/>
    <col min="1026" max="1026" width="8.375" style="24" customWidth="1"/>
    <col min="1027" max="1027" width="9.375" style="24" customWidth="1"/>
    <col min="1028" max="1028" width="8.875" style="24" customWidth="1"/>
    <col min="1029" max="1029" width="8.75" style="24" customWidth="1"/>
    <col min="1030" max="1030" width="10.75" style="24" customWidth="1"/>
    <col min="1031" max="1031" width="8.125" style="24" customWidth="1"/>
    <col min="1032" max="1032" width="6.125" style="24" customWidth="1"/>
    <col min="1033" max="1033" width="11.625" style="24" customWidth="1"/>
    <col min="1034" max="1034" width="12.125" style="24" customWidth="1"/>
    <col min="1035" max="1035" width="11.375" style="24" customWidth="1"/>
    <col min="1036" max="1036" width="10.25" style="24" customWidth="1"/>
    <col min="1037" max="1037" width="9.875" style="24" customWidth="1"/>
    <col min="1038" max="1038" width="9.375" style="24" customWidth="1"/>
    <col min="1039" max="1039" width="2.375" style="24" customWidth="1"/>
    <col min="1040" max="1275" width="36.5" style="24" customWidth="1"/>
    <col min="1276" max="1276" width="9" style="24" customWidth="1"/>
    <col min="1277" max="1279" width="36.5" style="24" customWidth="1"/>
    <col min="1280" max="1280" width="3.125" style="24" hidden="1"/>
    <col min="1281" max="1281" width="2.375" style="24" customWidth="1"/>
    <col min="1282" max="1282" width="8.375" style="24" customWidth="1"/>
    <col min="1283" max="1283" width="9.375" style="24" customWidth="1"/>
    <col min="1284" max="1284" width="8.875" style="24" customWidth="1"/>
    <col min="1285" max="1285" width="8.75" style="24" customWidth="1"/>
    <col min="1286" max="1286" width="10.75" style="24" customWidth="1"/>
    <col min="1287" max="1287" width="8.125" style="24" customWidth="1"/>
    <col min="1288" max="1288" width="6.125" style="24" customWidth="1"/>
    <col min="1289" max="1289" width="11.625" style="24" customWidth="1"/>
    <col min="1290" max="1290" width="12.125" style="24" customWidth="1"/>
    <col min="1291" max="1291" width="11.375" style="24" customWidth="1"/>
    <col min="1292" max="1292" width="10.25" style="24" customWidth="1"/>
    <col min="1293" max="1293" width="9.875" style="24" customWidth="1"/>
    <col min="1294" max="1294" width="9.375" style="24" customWidth="1"/>
    <col min="1295" max="1295" width="2.375" style="24" customWidth="1"/>
    <col min="1296" max="1531" width="36.5" style="24" customWidth="1"/>
    <col min="1532" max="1532" width="9" style="24" customWidth="1"/>
    <col min="1533" max="1535" width="36.5" style="24" customWidth="1"/>
    <col min="1536" max="1536" width="3.125" style="24" hidden="1"/>
    <col min="1537" max="1537" width="2.375" style="24" customWidth="1"/>
    <col min="1538" max="1538" width="8.375" style="24" customWidth="1"/>
    <col min="1539" max="1539" width="9.375" style="24" customWidth="1"/>
    <col min="1540" max="1540" width="8.875" style="24" customWidth="1"/>
    <col min="1541" max="1541" width="8.75" style="24" customWidth="1"/>
    <col min="1542" max="1542" width="10.75" style="24" customWidth="1"/>
    <col min="1543" max="1543" width="8.125" style="24" customWidth="1"/>
    <col min="1544" max="1544" width="6.125" style="24" customWidth="1"/>
    <col min="1545" max="1545" width="11.625" style="24" customWidth="1"/>
    <col min="1546" max="1546" width="12.125" style="24" customWidth="1"/>
    <col min="1547" max="1547" width="11.375" style="24" customWidth="1"/>
    <col min="1548" max="1548" width="10.25" style="24" customWidth="1"/>
    <col min="1549" max="1549" width="9.875" style="24" customWidth="1"/>
    <col min="1550" max="1550" width="9.375" style="24" customWidth="1"/>
    <col min="1551" max="1551" width="2.375" style="24" customWidth="1"/>
    <col min="1552" max="1787" width="36.5" style="24" customWidth="1"/>
    <col min="1788" max="1788" width="9" style="24" customWidth="1"/>
    <col min="1789" max="1791" width="36.5" style="24" customWidth="1"/>
    <col min="1792" max="1792" width="3.125" style="24" hidden="1"/>
    <col min="1793" max="1793" width="2.375" style="24" customWidth="1"/>
    <col min="1794" max="1794" width="8.375" style="24" customWidth="1"/>
    <col min="1795" max="1795" width="9.375" style="24" customWidth="1"/>
    <col min="1796" max="1796" width="8.875" style="24" customWidth="1"/>
    <col min="1797" max="1797" width="8.75" style="24" customWidth="1"/>
    <col min="1798" max="1798" width="10.75" style="24" customWidth="1"/>
    <col min="1799" max="1799" width="8.125" style="24" customWidth="1"/>
    <col min="1800" max="1800" width="6.125" style="24" customWidth="1"/>
    <col min="1801" max="1801" width="11.625" style="24" customWidth="1"/>
    <col min="1802" max="1802" width="12.125" style="24" customWidth="1"/>
    <col min="1803" max="1803" width="11.375" style="24" customWidth="1"/>
    <col min="1804" max="1804" width="10.25" style="24" customWidth="1"/>
    <col min="1805" max="1805" width="9.875" style="24" customWidth="1"/>
    <col min="1806" max="1806" width="9.375" style="24" customWidth="1"/>
    <col min="1807" max="1807" width="2.375" style="24" customWidth="1"/>
    <col min="1808" max="2043" width="36.5" style="24" customWidth="1"/>
    <col min="2044" max="2044" width="9" style="24" customWidth="1"/>
    <col min="2045" max="2047" width="36.5" style="24" customWidth="1"/>
    <col min="2048" max="2048" width="3.125" style="24" hidden="1"/>
    <col min="2049" max="2049" width="2.375" style="24" customWidth="1"/>
    <col min="2050" max="2050" width="8.375" style="24" customWidth="1"/>
    <col min="2051" max="2051" width="9.375" style="24" customWidth="1"/>
    <col min="2052" max="2052" width="8.875" style="24" customWidth="1"/>
    <col min="2053" max="2053" width="8.75" style="24" customWidth="1"/>
    <col min="2054" max="2054" width="10.75" style="24" customWidth="1"/>
    <col min="2055" max="2055" width="8.125" style="24" customWidth="1"/>
    <col min="2056" max="2056" width="6.125" style="24" customWidth="1"/>
    <col min="2057" max="2057" width="11.625" style="24" customWidth="1"/>
    <col min="2058" max="2058" width="12.125" style="24" customWidth="1"/>
    <col min="2059" max="2059" width="11.375" style="24" customWidth="1"/>
    <col min="2060" max="2060" width="10.25" style="24" customWidth="1"/>
    <col min="2061" max="2061" width="9.875" style="24" customWidth="1"/>
    <col min="2062" max="2062" width="9.375" style="24" customWidth="1"/>
    <col min="2063" max="2063" width="2.375" style="24" customWidth="1"/>
    <col min="2064" max="2299" width="36.5" style="24" customWidth="1"/>
    <col min="2300" max="2300" width="9" style="24" customWidth="1"/>
    <col min="2301" max="2303" width="36.5" style="24" customWidth="1"/>
    <col min="2304" max="2304" width="3.125" style="24" hidden="1"/>
    <col min="2305" max="2305" width="2.375" style="24" customWidth="1"/>
    <col min="2306" max="2306" width="8.375" style="24" customWidth="1"/>
    <col min="2307" max="2307" width="9.375" style="24" customWidth="1"/>
    <col min="2308" max="2308" width="8.875" style="24" customWidth="1"/>
    <col min="2309" max="2309" width="8.75" style="24" customWidth="1"/>
    <col min="2310" max="2310" width="10.75" style="24" customWidth="1"/>
    <col min="2311" max="2311" width="8.125" style="24" customWidth="1"/>
    <col min="2312" max="2312" width="6.125" style="24" customWidth="1"/>
    <col min="2313" max="2313" width="11.625" style="24" customWidth="1"/>
    <col min="2314" max="2314" width="12.125" style="24" customWidth="1"/>
    <col min="2315" max="2315" width="11.375" style="24" customWidth="1"/>
    <col min="2316" max="2316" width="10.25" style="24" customWidth="1"/>
    <col min="2317" max="2317" width="9.875" style="24" customWidth="1"/>
    <col min="2318" max="2318" width="9.375" style="24" customWidth="1"/>
    <col min="2319" max="2319" width="2.375" style="24" customWidth="1"/>
    <col min="2320" max="2555" width="36.5" style="24" customWidth="1"/>
    <col min="2556" max="2556" width="9" style="24" customWidth="1"/>
    <col min="2557" max="2559" width="36.5" style="24" customWidth="1"/>
    <col min="2560" max="2560" width="3.125" style="24" hidden="1"/>
    <col min="2561" max="2561" width="2.375" style="24" customWidth="1"/>
    <col min="2562" max="2562" width="8.375" style="24" customWidth="1"/>
    <col min="2563" max="2563" width="9.375" style="24" customWidth="1"/>
    <col min="2564" max="2564" width="8.875" style="24" customWidth="1"/>
    <col min="2565" max="2565" width="8.75" style="24" customWidth="1"/>
    <col min="2566" max="2566" width="10.75" style="24" customWidth="1"/>
    <col min="2567" max="2567" width="8.125" style="24" customWidth="1"/>
    <col min="2568" max="2568" width="6.125" style="24" customWidth="1"/>
    <col min="2569" max="2569" width="11.625" style="24" customWidth="1"/>
    <col min="2570" max="2570" width="12.125" style="24" customWidth="1"/>
    <col min="2571" max="2571" width="11.375" style="24" customWidth="1"/>
    <col min="2572" max="2572" width="10.25" style="24" customWidth="1"/>
    <col min="2573" max="2573" width="9.875" style="24" customWidth="1"/>
    <col min="2574" max="2574" width="9.375" style="24" customWidth="1"/>
    <col min="2575" max="2575" width="2.375" style="24" customWidth="1"/>
    <col min="2576" max="2811" width="36.5" style="24" customWidth="1"/>
    <col min="2812" max="2812" width="9" style="24" customWidth="1"/>
    <col min="2813" max="2815" width="36.5" style="24" customWidth="1"/>
    <col min="2816" max="2816" width="3.125" style="24" hidden="1"/>
    <col min="2817" max="2817" width="2.375" style="24" customWidth="1"/>
    <col min="2818" max="2818" width="8.375" style="24" customWidth="1"/>
    <col min="2819" max="2819" width="9.375" style="24" customWidth="1"/>
    <col min="2820" max="2820" width="8.875" style="24" customWidth="1"/>
    <col min="2821" max="2821" width="8.75" style="24" customWidth="1"/>
    <col min="2822" max="2822" width="10.75" style="24" customWidth="1"/>
    <col min="2823" max="2823" width="8.125" style="24" customWidth="1"/>
    <col min="2824" max="2824" width="6.125" style="24" customWidth="1"/>
    <col min="2825" max="2825" width="11.625" style="24" customWidth="1"/>
    <col min="2826" max="2826" width="12.125" style="24" customWidth="1"/>
    <col min="2827" max="2827" width="11.375" style="24" customWidth="1"/>
    <col min="2828" max="2828" width="10.25" style="24" customWidth="1"/>
    <col min="2829" max="2829" width="9.875" style="24" customWidth="1"/>
    <col min="2830" max="2830" width="9.375" style="24" customWidth="1"/>
    <col min="2831" max="2831" width="2.375" style="24" customWidth="1"/>
    <col min="2832" max="3067" width="36.5" style="24" customWidth="1"/>
    <col min="3068" max="3068" width="9" style="24" customWidth="1"/>
    <col min="3069" max="3071" width="36.5" style="24" customWidth="1"/>
    <col min="3072" max="3072" width="3.125" style="24" hidden="1"/>
    <col min="3073" max="3073" width="2.375" style="24" customWidth="1"/>
    <col min="3074" max="3074" width="8.375" style="24" customWidth="1"/>
    <col min="3075" max="3075" width="9.375" style="24" customWidth="1"/>
    <col min="3076" max="3076" width="8.875" style="24" customWidth="1"/>
    <col min="3077" max="3077" width="8.75" style="24" customWidth="1"/>
    <col min="3078" max="3078" width="10.75" style="24" customWidth="1"/>
    <col min="3079" max="3079" width="8.125" style="24" customWidth="1"/>
    <col min="3080" max="3080" width="6.125" style="24" customWidth="1"/>
    <col min="3081" max="3081" width="11.625" style="24" customWidth="1"/>
    <col min="3082" max="3082" width="12.125" style="24" customWidth="1"/>
    <col min="3083" max="3083" width="11.375" style="24" customWidth="1"/>
    <col min="3084" max="3084" width="10.25" style="24" customWidth="1"/>
    <col min="3085" max="3085" width="9.875" style="24" customWidth="1"/>
    <col min="3086" max="3086" width="9.375" style="24" customWidth="1"/>
    <col min="3087" max="3087" width="2.375" style="24" customWidth="1"/>
    <col min="3088" max="3323" width="36.5" style="24" customWidth="1"/>
    <col min="3324" max="3324" width="9" style="24" customWidth="1"/>
    <col min="3325" max="3327" width="36.5" style="24" customWidth="1"/>
    <col min="3328" max="3328" width="3.125" style="24" hidden="1"/>
    <col min="3329" max="3329" width="2.375" style="24" customWidth="1"/>
    <col min="3330" max="3330" width="8.375" style="24" customWidth="1"/>
    <col min="3331" max="3331" width="9.375" style="24" customWidth="1"/>
    <col min="3332" max="3332" width="8.875" style="24" customWidth="1"/>
    <col min="3333" max="3333" width="8.75" style="24" customWidth="1"/>
    <col min="3334" max="3334" width="10.75" style="24" customWidth="1"/>
    <col min="3335" max="3335" width="8.125" style="24" customWidth="1"/>
    <col min="3336" max="3336" width="6.125" style="24" customWidth="1"/>
    <col min="3337" max="3337" width="11.625" style="24" customWidth="1"/>
    <col min="3338" max="3338" width="12.125" style="24" customWidth="1"/>
    <col min="3339" max="3339" width="11.375" style="24" customWidth="1"/>
    <col min="3340" max="3340" width="10.25" style="24" customWidth="1"/>
    <col min="3341" max="3341" width="9.875" style="24" customWidth="1"/>
    <col min="3342" max="3342" width="9.375" style="24" customWidth="1"/>
    <col min="3343" max="3343" width="2.375" style="24" customWidth="1"/>
    <col min="3344" max="3579" width="36.5" style="24" customWidth="1"/>
    <col min="3580" max="3580" width="9" style="24" customWidth="1"/>
    <col min="3581" max="3583" width="36.5" style="24" customWidth="1"/>
    <col min="3584" max="3584" width="3.125" style="24" hidden="1"/>
    <col min="3585" max="3585" width="2.375" style="24" customWidth="1"/>
    <col min="3586" max="3586" width="8.375" style="24" customWidth="1"/>
    <col min="3587" max="3587" width="9.375" style="24" customWidth="1"/>
    <col min="3588" max="3588" width="8.875" style="24" customWidth="1"/>
    <col min="3589" max="3589" width="8.75" style="24" customWidth="1"/>
    <col min="3590" max="3590" width="10.75" style="24" customWidth="1"/>
    <col min="3591" max="3591" width="8.125" style="24" customWidth="1"/>
    <col min="3592" max="3592" width="6.125" style="24" customWidth="1"/>
    <col min="3593" max="3593" width="11.625" style="24" customWidth="1"/>
    <col min="3594" max="3594" width="12.125" style="24" customWidth="1"/>
    <col min="3595" max="3595" width="11.375" style="24" customWidth="1"/>
    <col min="3596" max="3596" width="10.25" style="24" customWidth="1"/>
    <col min="3597" max="3597" width="9.875" style="24" customWidth="1"/>
    <col min="3598" max="3598" width="9.375" style="24" customWidth="1"/>
    <col min="3599" max="3599" width="2.375" style="24" customWidth="1"/>
    <col min="3600" max="3835" width="36.5" style="24" customWidth="1"/>
    <col min="3836" max="3836" width="9" style="24" customWidth="1"/>
    <col min="3837" max="3839" width="36.5" style="24" customWidth="1"/>
    <col min="3840" max="3840" width="3.125" style="24" hidden="1"/>
    <col min="3841" max="3841" width="2.375" style="24" customWidth="1"/>
    <col min="3842" max="3842" width="8.375" style="24" customWidth="1"/>
    <col min="3843" max="3843" width="9.375" style="24" customWidth="1"/>
    <col min="3844" max="3844" width="8.875" style="24" customWidth="1"/>
    <col min="3845" max="3845" width="8.75" style="24" customWidth="1"/>
    <col min="3846" max="3846" width="10.75" style="24" customWidth="1"/>
    <col min="3847" max="3847" width="8.125" style="24" customWidth="1"/>
    <col min="3848" max="3848" width="6.125" style="24" customWidth="1"/>
    <col min="3849" max="3849" width="11.625" style="24" customWidth="1"/>
    <col min="3850" max="3850" width="12.125" style="24" customWidth="1"/>
    <col min="3851" max="3851" width="11.375" style="24" customWidth="1"/>
    <col min="3852" max="3852" width="10.25" style="24" customWidth="1"/>
    <col min="3853" max="3853" width="9.875" style="24" customWidth="1"/>
    <col min="3854" max="3854" width="9.375" style="24" customWidth="1"/>
    <col min="3855" max="3855" width="2.375" style="24" customWidth="1"/>
    <col min="3856" max="4091" width="36.5" style="24" customWidth="1"/>
    <col min="4092" max="4092" width="9" style="24" customWidth="1"/>
    <col min="4093" max="4095" width="36.5" style="24" customWidth="1"/>
    <col min="4096" max="4096" width="3.125" style="24" hidden="1"/>
    <col min="4097" max="4097" width="2.375" style="24" customWidth="1"/>
    <col min="4098" max="4098" width="8.375" style="24" customWidth="1"/>
    <col min="4099" max="4099" width="9.375" style="24" customWidth="1"/>
    <col min="4100" max="4100" width="8.875" style="24" customWidth="1"/>
    <col min="4101" max="4101" width="8.75" style="24" customWidth="1"/>
    <col min="4102" max="4102" width="10.75" style="24" customWidth="1"/>
    <col min="4103" max="4103" width="8.125" style="24" customWidth="1"/>
    <col min="4104" max="4104" width="6.125" style="24" customWidth="1"/>
    <col min="4105" max="4105" width="11.625" style="24" customWidth="1"/>
    <col min="4106" max="4106" width="12.125" style="24" customWidth="1"/>
    <col min="4107" max="4107" width="11.375" style="24" customWidth="1"/>
    <col min="4108" max="4108" width="10.25" style="24" customWidth="1"/>
    <col min="4109" max="4109" width="9.875" style="24" customWidth="1"/>
    <col min="4110" max="4110" width="9.375" style="24" customWidth="1"/>
    <col min="4111" max="4111" width="2.375" style="24" customWidth="1"/>
    <col min="4112" max="4347" width="36.5" style="24" customWidth="1"/>
    <col min="4348" max="4348" width="9" style="24" customWidth="1"/>
    <col min="4349" max="4351" width="36.5" style="24" customWidth="1"/>
    <col min="4352" max="4352" width="3.125" style="24" hidden="1"/>
    <col min="4353" max="4353" width="2.375" style="24" customWidth="1"/>
    <col min="4354" max="4354" width="8.375" style="24" customWidth="1"/>
    <col min="4355" max="4355" width="9.375" style="24" customWidth="1"/>
    <col min="4356" max="4356" width="8.875" style="24" customWidth="1"/>
    <col min="4357" max="4357" width="8.75" style="24" customWidth="1"/>
    <col min="4358" max="4358" width="10.75" style="24" customWidth="1"/>
    <col min="4359" max="4359" width="8.125" style="24" customWidth="1"/>
    <col min="4360" max="4360" width="6.125" style="24" customWidth="1"/>
    <col min="4361" max="4361" width="11.625" style="24" customWidth="1"/>
    <col min="4362" max="4362" width="12.125" style="24" customWidth="1"/>
    <col min="4363" max="4363" width="11.375" style="24" customWidth="1"/>
    <col min="4364" max="4364" width="10.25" style="24" customWidth="1"/>
    <col min="4365" max="4365" width="9.875" style="24" customWidth="1"/>
    <col min="4366" max="4366" width="9.375" style="24" customWidth="1"/>
    <col min="4367" max="4367" width="2.375" style="24" customWidth="1"/>
    <col min="4368" max="4603" width="36.5" style="24" customWidth="1"/>
    <col min="4604" max="4604" width="9" style="24" customWidth="1"/>
    <col min="4605" max="4607" width="36.5" style="24" customWidth="1"/>
    <col min="4608" max="4608" width="3.125" style="24" hidden="1"/>
    <col min="4609" max="4609" width="2.375" style="24" customWidth="1"/>
    <col min="4610" max="4610" width="8.375" style="24" customWidth="1"/>
    <col min="4611" max="4611" width="9.375" style="24" customWidth="1"/>
    <col min="4612" max="4612" width="8.875" style="24" customWidth="1"/>
    <col min="4613" max="4613" width="8.75" style="24" customWidth="1"/>
    <col min="4614" max="4614" width="10.75" style="24" customWidth="1"/>
    <col min="4615" max="4615" width="8.125" style="24" customWidth="1"/>
    <col min="4616" max="4616" width="6.125" style="24" customWidth="1"/>
    <col min="4617" max="4617" width="11.625" style="24" customWidth="1"/>
    <col min="4618" max="4618" width="12.125" style="24" customWidth="1"/>
    <col min="4619" max="4619" width="11.375" style="24" customWidth="1"/>
    <col min="4620" max="4620" width="10.25" style="24" customWidth="1"/>
    <col min="4621" max="4621" width="9.875" style="24" customWidth="1"/>
    <col min="4622" max="4622" width="9.375" style="24" customWidth="1"/>
    <col min="4623" max="4623" width="2.375" style="24" customWidth="1"/>
    <col min="4624" max="4859" width="36.5" style="24" customWidth="1"/>
    <col min="4860" max="4860" width="9" style="24" customWidth="1"/>
    <col min="4861" max="4863" width="36.5" style="24" customWidth="1"/>
    <col min="4864" max="4864" width="3.125" style="24" hidden="1"/>
    <col min="4865" max="4865" width="2.375" style="24" customWidth="1"/>
    <col min="4866" max="4866" width="8.375" style="24" customWidth="1"/>
    <col min="4867" max="4867" width="9.375" style="24" customWidth="1"/>
    <col min="4868" max="4868" width="8.875" style="24" customWidth="1"/>
    <col min="4869" max="4869" width="8.75" style="24" customWidth="1"/>
    <col min="4870" max="4870" width="10.75" style="24" customWidth="1"/>
    <col min="4871" max="4871" width="8.125" style="24" customWidth="1"/>
    <col min="4872" max="4872" width="6.125" style="24" customWidth="1"/>
    <col min="4873" max="4873" width="11.625" style="24" customWidth="1"/>
    <col min="4874" max="4874" width="12.125" style="24" customWidth="1"/>
    <col min="4875" max="4875" width="11.375" style="24" customWidth="1"/>
    <col min="4876" max="4876" width="10.25" style="24" customWidth="1"/>
    <col min="4877" max="4877" width="9.875" style="24" customWidth="1"/>
    <col min="4878" max="4878" width="9.375" style="24" customWidth="1"/>
    <col min="4879" max="4879" width="2.375" style="24" customWidth="1"/>
    <col min="4880" max="5115" width="36.5" style="24" customWidth="1"/>
    <col min="5116" max="5116" width="9" style="24" customWidth="1"/>
    <col min="5117" max="5119" width="36.5" style="24" customWidth="1"/>
    <col min="5120" max="5120" width="3.125" style="24" hidden="1"/>
    <col min="5121" max="5121" width="2.375" style="24" customWidth="1"/>
    <col min="5122" max="5122" width="8.375" style="24" customWidth="1"/>
    <col min="5123" max="5123" width="9.375" style="24" customWidth="1"/>
    <col min="5124" max="5124" width="8.875" style="24" customWidth="1"/>
    <col min="5125" max="5125" width="8.75" style="24" customWidth="1"/>
    <col min="5126" max="5126" width="10.75" style="24" customWidth="1"/>
    <col min="5127" max="5127" width="8.125" style="24" customWidth="1"/>
    <col min="5128" max="5128" width="6.125" style="24" customWidth="1"/>
    <col min="5129" max="5129" width="11.625" style="24" customWidth="1"/>
    <col min="5130" max="5130" width="12.125" style="24" customWidth="1"/>
    <col min="5131" max="5131" width="11.375" style="24" customWidth="1"/>
    <col min="5132" max="5132" width="10.25" style="24" customWidth="1"/>
    <col min="5133" max="5133" width="9.875" style="24" customWidth="1"/>
    <col min="5134" max="5134" width="9.375" style="24" customWidth="1"/>
    <col min="5135" max="5135" width="2.375" style="24" customWidth="1"/>
    <col min="5136" max="5371" width="36.5" style="24" customWidth="1"/>
    <col min="5372" max="5372" width="9" style="24" customWidth="1"/>
    <col min="5373" max="5375" width="36.5" style="24" customWidth="1"/>
    <col min="5376" max="5376" width="3.125" style="24" hidden="1"/>
    <col min="5377" max="5377" width="2.375" style="24" customWidth="1"/>
    <col min="5378" max="5378" width="8.375" style="24" customWidth="1"/>
    <col min="5379" max="5379" width="9.375" style="24" customWidth="1"/>
    <col min="5380" max="5380" width="8.875" style="24" customWidth="1"/>
    <col min="5381" max="5381" width="8.75" style="24" customWidth="1"/>
    <col min="5382" max="5382" width="10.75" style="24" customWidth="1"/>
    <col min="5383" max="5383" width="8.125" style="24" customWidth="1"/>
    <col min="5384" max="5384" width="6.125" style="24" customWidth="1"/>
    <col min="5385" max="5385" width="11.625" style="24" customWidth="1"/>
    <col min="5386" max="5386" width="12.125" style="24" customWidth="1"/>
    <col min="5387" max="5387" width="11.375" style="24" customWidth="1"/>
    <col min="5388" max="5388" width="10.25" style="24" customWidth="1"/>
    <col min="5389" max="5389" width="9.875" style="24" customWidth="1"/>
    <col min="5390" max="5390" width="9.375" style="24" customWidth="1"/>
    <col min="5391" max="5391" width="2.375" style="24" customWidth="1"/>
    <col min="5392" max="5627" width="36.5" style="24" customWidth="1"/>
    <col min="5628" max="5628" width="9" style="24" customWidth="1"/>
    <col min="5629" max="5631" width="36.5" style="24" customWidth="1"/>
    <col min="5632" max="5632" width="3.125" style="24" hidden="1"/>
    <col min="5633" max="5633" width="2.375" style="24" customWidth="1"/>
    <col min="5634" max="5634" width="8.375" style="24" customWidth="1"/>
    <col min="5635" max="5635" width="9.375" style="24" customWidth="1"/>
    <col min="5636" max="5636" width="8.875" style="24" customWidth="1"/>
    <col min="5637" max="5637" width="8.75" style="24" customWidth="1"/>
    <col min="5638" max="5638" width="10.75" style="24" customWidth="1"/>
    <col min="5639" max="5639" width="8.125" style="24" customWidth="1"/>
    <col min="5640" max="5640" width="6.125" style="24" customWidth="1"/>
    <col min="5641" max="5641" width="11.625" style="24" customWidth="1"/>
    <col min="5642" max="5642" width="12.125" style="24" customWidth="1"/>
    <col min="5643" max="5643" width="11.375" style="24" customWidth="1"/>
    <col min="5644" max="5644" width="10.25" style="24" customWidth="1"/>
    <col min="5645" max="5645" width="9.875" style="24" customWidth="1"/>
    <col min="5646" max="5646" width="9.375" style="24" customWidth="1"/>
    <col min="5647" max="5647" width="2.375" style="24" customWidth="1"/>
    <col min="5648" max="5883" width="36.5" style="24" customWidth="1"/>
    <col min="5884" max="5884" width="9" style="24" customWidth="1"/>
    <col min="5885" max="5887" width="36.5" style="24" customWidth="1"/>
    <col min="5888" max="5888" width="3.125" style="24" hidden="1"/>
    <col min="5889" max="5889" width="2.375" style="24" customWidth="1"/>
    <col min="5890" max="5890" width="8.375" style="24" customWidth="1"/>
    <col min="5891" max="5891" width="9.375" style="24" customWidth="1"/>
    <col min="5892" max="5892" width="8.875" style="24" customWidth="1"/>
    <col min="5893" max="5893" width="8.75" style="24" customWidth="1"/>
    <col min="5894" max="5894" width="10.75" style="24" customWidth="1"/>
    <col min="5895" max="5895" width="8.125" style="24" customWidth="1"/>
    <col min="5896" max="5896" width="6.125" style="24" customWidth="1"/>
    <col min="5897" max="5897" width="11.625" style="24" customWidth="1"/>
    <col min="5898" max="5898" width="12.125" style="24" customWidth="1"/>
    <col min="5899" max="5899" width="11.375" style="24" customWidth="1"/>
    <col min="5900" max="5900" width="10.25" style="24" customWidth="1"/>
    <col min="5901" max="5901" width="9.875" style="24" customWidth="1"/>
    <col min="5902" max="5902" width="9.375" style="24" customWidth="1"/>
    <col min="5903" max="5903" width="2.375" style="24" customWidth="1"/>
    <col min="5904" max="6139" width="36.5" style="24" customWidth="1"/>
    <col min="6140" max="6140" width="9" style="24" customWidth="1"/>
    <col min="6141" max="6143" width="36.5" style="24" customWidth="1"/>
    <col min="6144" max="6144" width="3.125" style="24" hidden="1"/>
    <col min="6145" max="6145" width="2.375" style="24" customWidth="1"/>
    <col min="6146" max="6146" width="8.375" style="24" customWidth="1"/>
    <col min="6147" max="6147" width="9.375" style="24" customWidth="1"/>
    <col min="6148" max="6148" width="8.875" style="24" customWidth="1"/>
    <col min="6149" max="6149" width="8.75" style="24" customWidth="1"/>
    <col min="6150" max="6150" width="10.75" style="24" customWidth="1"/>
    <col min="6151" max="6151" width="8.125" style="24" customWidth="1"/>
    <col min="6152" max="6152" width="6.125" style="24" customWidth="1"/>
    <col min="6153" max="6153" width="11.625" style="24" customWidth="1"/>
    <col min="6154" max="6154" width="12.125" style="24" customWidth="1"/>
    <col min="6155" max="6155" width="11.375" style="24" customWidth="1"/>
    <col min="6156" max="6156" width="10.25" style="24" customWidth="1"/>
    <col min="6157" max="6157" width="9.875" style="24" customWidth="1"/>
    <col min="6158" max="6158" width="9.375" style="24" customWidth="1"/>
    <col min="6159" max="6159" width="2.375" style="24" customWidth="1"/>
    <col min="6160" max="6395" width="36.5" style="24" customWidth="1"/>
    <col min="6396" max="6396" width="9" style="24" customWidth="1"/>
    <col min="6397" max="6399" width="36.5" style="24" customWidth="1"/>
    <col min="6400" max="6400" width="3.125" style="24" hidden="1"/>
    <col min="6401" max="6401" width="2.375" style="24" customWidth="1"/>
    <col min="6402" max="6402" width="8.375" style="24" customWidth="1"/>
    <col min="6403" max="6403" width="9.375" style="24" customWidth="1"/>
    <col min="6404" max="6404" width="8.875" style="24" customWidth="1"/>
    <col min="6405" max="6405" width="8.75" style="24" customWidth="1"/>
    <col min="6406" max="6406" width="10.75" style="24" customWidth="1"/>
    <col min="6407" max="6407" width="8.125" style="24" customWidth="1"/>
    <col min="6408" max="6408" width="6.125" style="24" customWidth="1"/>
    <col min="6409" max="6409" width="11.625" style="24" customWidth="1"/>
    <col min="6410" max="6410" width="12.125" style="24" customWidth="1"/>
    <col min="6411" max="6411" width="11.375" style="24" customWidth="1"/>
    <col min="6412" max="6412" width="10.25" style="24" customWidth="1"/>
    <col min="6413" max="6413" width="9.875" style="24" customWidth="1"/>
    <col min="6414" max="6414" width="9.375" style="24" customWidth="1"/>
    <col min="6415" max="6415" width="2.375" style="24" customWidth="1"/>
    <col min="6416" max="6651" width="36.5" style="24" customWidth="1"/>
    <col min="6652" max="6652" width="9" style="24" customWidth="1"/>
    <col min="6653" max="6655" width="36.5" style="24" customWidth="1"/>
    <col min="6656" max="6656" width="3.125" style="24" hidden="1"/>
    <col min="6657" max="6657" width="2.375" style="24" customWidth="1"/>
    <col min="6658" max="6658" width="8.375" style="24" customWidth="1"/>
    <col min="6659" max="6659" width="9.375" style="24" customWidth="1"/>
    <col min="6660" max="6660" width="8.875" style="24" customWidth="1"/>
    <col min="6661" max="6661" width="8.75" style="24" customWidth="1"/>
    <col min="6662" max="6662" width="10.75" style="24" customWidth="1"/>
    <col min="6663" max="6663" width="8.125" style="24" customWidth="1"/>
    <col min="6664" max="6664" width="6.125" style="24" customWidth="1"/>
    <col min="6665" max="6665" width="11.625" style="24" customWidth="1"/>
    <col min="6666" max="6666" width="12.125" style="24" customWidth="1"/>
    <col min="6667" max="6667" width="11.375" style="24" customWidth="1"/>
    <col min="6668" max="6668" width="10.25" style="24" customWidth="1"/>
    <col min="6669" max="6669" width="9.875" style="24" customWidth="1"/>
    <col min="6670" max="6670" width="9.375" style="24" customWidth="1"/>
    <col min="6671" max="6671" width="2.375" style="24" customWidth="1"/>
    <col min="6672" max="6907" width="36.5" style="24" customWidth="1"/>
    <col min="6908" max="6908" width="9" style="24" customWidth="1"/>
    <col min="6909" max="6911" width="36.5" style="24" customWidth="1"/>
    <col min="6912" max="6912" width="3.125" style="24" hidden="1"/>
    <col min="6913" max="6913" width="2.375" style="24" customWidth="1"/>
    <col min="6914" max="6914" width="8.375" style="24" customWidth="1"/>
    <col min="6915" max="6915" width="9.375" style="24" customWidth="1"/>
    <col min="6916" max="6916" width="8.875" style="24" customWidth="1"/>
    <col min="6917" max="6917" width="8.75" style="24" customWidth="1"/>
    <col min="6918" max="6918" width="10.75" style="24" customWidth="1"/>
    <col min="6919" max="6919" width="8.125" style="24" customWidth="1"/>
    <col min="6920" max="6920" width="6.125" style="24" customWidth="1"/>
    <col min="6921" max="6921" width="11.625" style="24" customWidth="1"/>
    <col min="6922" max="6922" width="12.125" style="24" customWidth="1"/>
    <col min="6923" max="6923" width="11.375" style="24" customWidth="1"/>
    <col min="6924" max="6924" width="10.25" style="24" customWidth="1"/>
    <col min="6925" max="6925" width="9.875" style="24" customWidth="1"/>
    <col min="6926" max="6926" width="9.375" style="24" customWidth="1"/>
    <col min="6927" max="6927" width="2.375" style="24" customWidth="1"/>
    <col min="6928" max="7163" width="36.5" style="24" customWidth="1"/>
    <col min="7164" max="7164" width="9" style="24" customWidth="1"/>
    <col min="7165" max="7167" width="36.5" style="24" customWidth="1"/>
    <col min="7168" max="7168" width="3.125" style="24" hidden="1"/>
    <col min="7169" max="7169" width="2.375" style="24" customWidth="1"/>
    <col min="7170" max="7170" width="8.375" style="24" customWidth="1"/>
    <col min="7171" max="7171" width="9.375" style="24" customWidth="1"/>
    <col min="7172" max="7172" width="8.875" style="24" customWidth="1"/>
    <col min="7173" max="7173" width="8.75" style="24" customWidth="1"/>
    <col min="7174" max="7174" width="10.75" style="24" customWidth="1"/>
    <col min="7175" max="7175" width="8.125" style="24" customWidth="1"/>
    <col min="7176" max="7176" width="6.125" style="24" customWidth="1"/>
    <col min="7177" max="7177" width="11.625" style="24" customWidth="1"/>
    <col min="7178" max="7178" width="12.125" style="24" customWidth="1"/>
    <col min="7179" max="7179" width="11.375" style="24" customWidth="1"/>
    <col min="7180" max="7180" width="10.25" style="24" customWidth="1"/>
    <col min="7181" max="7181" width="9.875" style="24" customWidth="1"/>
    <col min="7182" max="7182" width="9.375" style="24" customWidth="1"/>
    <col min="7183" max="7183" width="2.375" style="24" customWidth="1"/>
    <col min="7184" max="7419" width="36.5" style="24" customWidth="1"/>
    <col min="7420" max="7420" width="9" style="24" customWidth="1"/>
    <col min="7421" max="7423" width="36.5" style="24" customWidth="1"/>
    <col min="7424" max="7424" width="3.125" style="24" hidden="1"/>
    <col min="7425" max="7425" width="2.375" style="24" customWidth="1"/>
    <col min="7426" max="7426" width="8.375" style="24" customWidth="1"/>
    <col min="7427" max="7427" width="9.375" style="24" customWidth="1"/>
    <col min="7428" max="7428" width="8.875" style="24" customWidth="1"/>
    <col min="7429" max="7429" width="8.75" style="24" customWidth="1"/>
    <col min="7430" max="7430" width="10.75" style="24" customWidth="1"/>
    <col min="7431" max="7431" width="8.125" style="24" customWidth="1"/>
    <col min="7432" max="7432" width="6.125" style="24" customWidth="1"/>
    <col min="7433" max="7433" width="11.625" style="24" customWidth="1"/>
    <col min="7434" max="7434" width="12.125" style="24" customWidth="1"/>
    <col min="7435" max="7435" width="11.375" style="24" customWidth="1"/>
    <col min="7436" max="7436" width="10.25" style="24" customWidth="1"/>
    <col min="7437" max="7437" width="9.875" style="24" customWidth="1"/>
    <col min="7438" max="7438" width="9.375" style="24" customWidth="1"/>
    <col min="7439" max="7439" width="2.375" style="24" customWidth="1"/>
    <col min="7440" max="7675" width="36.5" style="24" customWidth="1"/>
    <col min="7676" max="7676" width="9" style="24" customWidth="1"/>
    <col min="7677" max="7679" width="36.5" style="24" customWidth="1"/>
    <col min="7680" max="7680" width="3.125" style="24" hidden="1"/>
    <col min="7681" max="7681" width="2.375" style="24" customWidth="1"/>
    <col min="7682" max="7682" width="8.375" style="24" customWidth="1"/>
    <col min="7683" max="7683" width="9.375" style="24" customWidth="1"/>
    <col min="7684" max="7684" width="8.875" style="24" customWidth="1"/>
    <col min="7685" max="7685" width="8.75" style="24" customWidth="1"/>
    <col min="7686" max="7686" width="10.75" style="24" customWidth="1"/>
    <col min="7687" max="7687" width="8.125" style="24" customWidth="1"/>
    <col min="7688" max="7688" width="6.125" style="24" customWidth="1"/>
    <col min="7689" max="7689" width="11.625" style="24" customWidth="1"/>
    <col min="7690" max="7690" width="12.125" style="24" customWidth="1"/>
    <col min="7691" max="7691" width="11.375" style="24" customWidth="1"/>
    <col min="7692" max="7692" width="10.25" style="24" customWidth="1"/>
    <col min="7693" max="7693" width="9.875" style="24" customWidth="1"/>
    <col min="7694" max="7694" width="9.375" style="24" customWidth="1"/>
    <col min="7695" max="7695" width="2.375" style="24" customWidth="1"/>
    <col min="7696" max="7931" width="36.5" style="24" customWidth="1"/>
    <col min="7932" max="7932" width="9" style="24" customWidth="1"/>
    <col min="7933" max="7935" width="36.5" style="24" customWidth="1"/>
    <col min="7936" max="7936" width="3.125" style="24" hidden="1"/>
    <col min="7937" max="7937" width="2.375" style="24" customWidth="1"/>
    <col min="7938" max="7938" width="8.375" style="24" customWidth="1"/>
    <col min="7939" max="7939" width="9.375" style="24" customWidth="1"/>
    <col min="7940" max="7940" width="8.875" style="24" customWidth="1"/>
    <col min="7941" max="7941" width="8.75" style="24" customWidth="1"/>
    <col min="7942" max="7942" width="10.75" style="24" customWidth="1"/>
    <col min="7943" max="7943" width="8.125" style="24" customWidth="1"/>
    <col min="7944" max="7944" width="6.125" style="24" customWidth="1"/>
    <col min="7945" max="7945" width="11.625" style="24" customWidth="1"/>
    <col min="7946" max="7946" width="12.125" style="24" customWidth="1"/>
    <col min="7947" max="7947" width="11.375" style="24" customWidth="1"/>
    <col min="7948" max="7948" width="10.25" style="24" customWidth="1"/>
    <col min="7949" max="7949" width="9.875" style="24" customWidth="1"/>
    <col min="7950" max="7950" width="9.375" style="24" customWidth="1"/>
    <col min="7951" max="7951" width="2.375" style="24" customWidth="1"/>
    <col min="7952" max="8187" width="36.5" style="24" customWidth="1"/>
    <col min="8188" max="8188" width="9" style="24" customWidth="1"/>
    <col min="8189" max="8191" width="36.5" style="24" customWidth="1"/>
    <col min="8192" max="8192" width="3.125" style="24" hidden="1"/>
    <col min="8193" max="8193" width="2.375" style="24" customWidth="1"/>
    <col min="8194" max="8194" width="8.375" style="24" customWidth="1"/>
    <col min="8195" max="8195" width="9.375" style="24" customWidth="1"/>
    <col min="8196" max="8196" width="8.875" style="24" customWidth="1"/>
    <col min="8197" max="8197" width="8.75" style="24" customWidth="1"/>
    <col min="8198" max="8198" width="10.75" style="24" customWidth="1"/>
    <col min="8199" max="8199" width="8.125" style="24" customWidth="1"/>
    <col min="8200" max="8200" width="6.125" style="24" customWidth="1"/>
    <col min="8201" max="8201" width="11.625" style="24" customWidth="1"/>
    <col min="8202" max="8202" width="12.125" style="24" customWidth="1"/>
    <col min="8203" max="8203" width="11.375" style="24" customWidth="1"/>
    <col min="8204" max="8204" width="10.25" style="24" customWidth="1"/>
    <col min="8205" max="8205" width="9.875" style="24" customWidth="1"/>
    <col min="8206" max="8206" width="9.375" style="24" customWidth="1"/>
    <col min="8207" max="8207" width="2.375" style="24" customWidth="1"/>
    <col min="8208" max="8443" width="36.5" style="24" customWidth="1"/>
    <col min="8444" max="8444" width="9" style="24" customWidth="1"/>
    <col min="8445" max="8447" width="36.5" style="24" customWidth="1"/>
    <col min="8448" max="8448" width="3.125" style="24" hidden="1"/>
    <col min="8449" max="8449" width="2.375" style="24" customWidth="1"/>
    <col min="8450" max="8450" width="8.375" style="24" customWidth="1"/>
    <col min="8451" max="8451" width="9.375" style="24" customWidth="1"/>
    <col min="8452" max="8452" width="8.875" style="24" customWidth="1"/>
    <col min="8453" max="8453" width="8.75" style="24" customWidth="1"/>
    <col min="8454" max="8454" width="10.75" style="24" customWidth="1"/>
    <col min="8455" max="8455" width="8.125" style="24" customWidth="1"/>
    <col min="8456" max="8456" width="6.125" style="24" customWidth="1"/>
    <col min="8457" max="8457" width="11.625" style="24" customWidth="1"/>
    <col min="8458" max="8458" width="12.125" style="24" customWidth="1"/>
    <col min="8459" max="8459" width="11.375" style="24" customWidth="1"/>
    <col min="8460" max="8460" width="10.25" style="24" customWidth="1"/>
    <col min="8461" max="8461" width="9.875" style="24" customWidth="1"/>
    <col min="8462" max="8462" width="9.375" style="24" customWidth="1"/>
    <col min="8463" max="8463" width="2.375" style="24" customWidth="1"/>
    <col min="8464" max="8699" width="36.5" style="24" customWidth="1"/>
    <col min="8700" max="8700" width="9" style="24" customWidth="1"/>
    <col min="8701" max="8703" width="36.5" style="24" customWidth="1"/>
    <col min="8704" max="8704" width="3.125" style="24" hidden="1"/>
    <col min="8705" max="8705" width="2.375" style="24" customWidth="1"/>
    <col min="8706" max="8706" width="8.375" style="24" customWidth="1"/>
    <col min="8707" max="8707" width="9.375" style="24" customWidth="1"/>
    <col min="8708" max="8708" width="8.875" style="24" customWidth="1"/>
    <col min="8709" max="8709" width="8.75" style="24" customWidth="1"/>
    <col min="8710" max="8710" width="10.75" style="24" customWidth="1"/>
    <col min="8711" max="8711" width="8.125" style="24" customWidth="1"/>
    <col min="8712" max="8712" width="6.125" style="24" customWidth="1"/>
    <col min="8713" max="8713" width="11.625" style="24" customWidth="1"/>
    <col min="8714" max="8714" width="12.125" style="24" customWidth="1"/>
    <col min="8715" max="8715" width="11.375" style="24" customWidth="1"/>
    <col min="8716" max="8716" width="10.25" style="24" customWidth="1"/>
    <col min="8717" max="8717" width="9.875" style="24" customWidth="1"/>
    <col min="8718" max="8718" width="9.375" style="24" customWidth="1"/>
    <col min="8719" max="8719" width="2.375" style="24" customWidth="1"/>
    <col min="8720" max="8955" width="36.5" style="24" customWidth="1"/>
    <col min="8956" max="8956" width="9" style="24" customWidth="1"/>
    <col min="8957" max="8959" width="36.5" style="24" customWidth="1"/>
    <col min="8960" max="8960" width="3.125" style="24" hidden="1"/>
    <col min="8961" max="8961" width="2.375" style="24" customWidth="1"/>
    <col min="8962" max="8962" width="8.375" style="24" customWidth="1"/>
    <col min="8963" max="8963" width="9.375" style="24" customWidth="1"/>
    <col min="8964" max="8964" width="8.875" style="24" customWidth="1"/>
    <col min="8965" max="8965" width="8.75" style="24" customWidth="1"/>
    <col min="8966" max="8966" width="10.75" style="24" customWidth="1"/>
    <col min="8967" max="8967" width="8.125" style="24" customWidth="1"/>
    <col min="8968" max="8968" width="6.125" style="24" customWidth="1"/>
    <col min="8969" max="8969" width="11.625" style="24" customWidth="1"/>
    <col min="8970" max="8970" width="12.125" style="24" customWidth="1"/>
    <col min="8971" max="8971" width="11.375" style="24" customWidth="1"/>
    <col min="8972" max="8972" width="10.25" style="24" customWidth="1"/>
    <col min="8973" max="8973" width="9.875" style="24" customWidth="1"/>
    <col min="8974" max="8974" width="9.375" style="24" customWidth="1"/>
    <col min="8975" max="8975" width="2.375" style="24" customWidth="1"/>
    <col min="8976" max="9211" width="36.5" style="24" customWidth="1"/>
    <col min="9212" max="9212" width="9" style="24" customWidth="1"/>
    <col min="9213" max="9215" width="36.5" style="24" customWidth="1"/>
    <col min="9216" max="9216" width="3.125" style="24" hidden="1"/>
    <col min="9217" max="9217" width="2.375" style="24" customWidth="1"/>
    <col min="9218" max="9218" width="8.375" style="24" customWidth="1"/>
    <col min="9219" max="9219" width="9.375" style="24" customWidth="1"/>
    <col min="9220" max="9220" width="8.875" style="24" customWidth="1"/>
    <col min="9221" max="9221" width="8.75" style="24" customWidth="1"/>
    <col min="9222" max="9222" width="10.75" style="24" customWidth="1"/>
    <col min="9223" max="9223" width="8.125" style="24" customWidth="1"/>
    <col min="9224" max="9224" width="6.125" style="24" customWidth="1"/>
    <col min="9225" max="9225" width="11.625" style="24" customWidth="1"/>
    <col min="9226" max="9226" width="12.125" style="24" customWidth="1"/>
    <col min="9227" max="9227" width="11.375" style="24" customWidth="1"/>
    <col min="9228" max="9228" width="10.25" style="24" customWidth="1"/>
    <col min="9229" max="9229" width="9.875" style="24" customWidth="1"/>
    <col min="9230" max="9230" width="9.375" style="24" customWidth="1"/>
    <col min="9231" max="9231" width="2.375" style="24" customWidth="1"/>
    <col min="9232" max="9467" width="36.5" style="24" customWidth="1"/>
    <col min="9468" max="9468" width="9" style="24" customWidth="1"/>
    <col min="9469" max="9471" width="36.5" style="24" customWidth="1"/>
    <col min="9472" max="9472" width="3.125" style="24" hidden="1"/>
    <col min="9473" max="9473" width="2.375" style="24" customWidth="1"/>
    <col min="9474" max="9474" width="8.375" style="24" customWidth="1"/>
    <col min="9475" max="9475" width="9.375" style="24" customWidth="1"/>
    <col min="9476" max="9476" width="8.875" style="24" customWidth="1"/>
    <col min="9477" max="9477" width="8.75" style="24" customWidth="1"/>
    <col min="9478" max="9478" width="10.75" style="24" customWidth="1"/>
    <col min="9479" max="9479" width="8.125" style="24" customWidth="1"/>
    <col min="9480" max="9480" width="6.125" style="24" customWidth="1"/>
    <col min="9481" max="9481" width="11.625" style="24" customWidth="1"/>
    <col min="9482" max="9482" width="12.125" style="24" customWidth="1"/>
    <col min="9483" max="9483" width="11.375" style="24" customWidth="1"/>
    <col min="9484" max="9484" width="10.25" style="24" customWidth="1"/>
    <col min="9485" max="9485" width="9.875" style="24" customWidth="1"/>
    <col min="9486" max="9486" width="9.375" style="24" customWidth="1"/>
    <col min="9487" max="9487" width="2.375" style="24" customWidth="1"/>
    <col min="9488" max="9723" width="36.5" style="24" customWidth="1"/>
    <col min="9724" max="9724" width="9" style="24" customWidth="1"/>
    <col min="9725" max="9727" width="36.5" style="24" customWidth="1"/>
    <col min="9728" max="9728" width="3.125" style="24" hidden="1"/>
    <col min="9729" max="9729" width="2.375" style="24" customWidth="1"/>
    <col min="9730" max="9730" width="8.375" style="24" customWidth="1"/>
    <col min="9731" max="9731" width="9.375" style="24" customWidth="1"/>
    <col min="9732" max="9732" width="8.875" style="24" customWidth="1"/>
    <col min="9733" max="9733" width="8.75" style="24" customWidth="1"/>
    <col min="9734" max="9734" width="10.75" style="24" customWidth="1"/>
    <col min="9735" max="9735" width="8.125" style="24" customWidth="1"/>
    <col min="9736" max="9736" width="6.125" style="24" customWidth="1"/>
    <col min="9737" max="9737" width="11.625" style="24" customWidth="1"/>
    <col min="9738" max="9738" width="12.125" style="24" customWidth="1"/>
    <col min="9739" max="9739" width="11.375" style="24" customWidth="1"/>
    <col min="9740" max="9740" width="10.25" style="24" customWidth="1"/>
    <col min="9741" max="9741" width="9.875" style="24" customWidth="1"/>
    <col min="9742" max="9742" width="9.375" style="24" customWidth="1"/>
    <col min="9743" max="9743" width="2.375" style="24" customWidth="1"/>
    <col min="9744" max="9979" width="36.5" style="24" customWidth="1"/>
    <col min="9980" max="9980" width="9" style="24" customWidth="1"/>
    <col min="9981" max="9983" width="36.5" style="24" customWidth="1"/>
    <col min="9984" max="9984" width="3.125" style="24" hidden="1"/>
    <col min="9985" max="9985" width="2.375" style="24" customWidth="1"/>
    <col min="9986" max="9986" width="8.375" style="24" customWidth="1"/>
    <col min="9987" max="9987" width="9.375" style="24" customWidth="1"/>
    <col min="9988" max="9988" width="8.875" style="24" customWidth="1"/>
    <col min="9989" max="9989" width="8.75" style="24" customWidth="1"/>
    <col min="9990" max="9990" width="10.75" style="24" customWidth="1"/>
    <col min="9991" max="9991" width="8.125" style="24" customWidth="1"/>
    <col min="9992" max="9992" width="6.125" style="24" customWidth="1"/>
    <col min="9993" max="9993" width="11.625" style="24" customWidth="1"/>
    <col min="9994" max="9994" width="12.125" style="24" customWidth="1"/>
    <col min="9995" max="9995" width="11.375" style="24" customWidth="1"/>
    <col min="9996" max="9996" width="10.25" style="24" customWidth="1"/>
    <col min="9997" max="9997" width="9.875" style="24" customWidth="1"/>
    <col min="9998" max="9998" width="9.375" style="24" customWidth="1"/>
    <col min="9999" max="9999" width="2.375" style="24" customWidth="1"/>
    <col min="10000" max="10235" width="36.5" style="24" customWidth="1"/>
    <col min="10236" max="10236" width="9" style="24" customWidth="1"/>
    <col min="10237" max="10239" width="36.5" style="24" customWidth="1"/>
    <col min="10240" max="10240" width="3.125" style="24" hidden="1"/>
    <col min="10241" max="10241" width="2.375" style="24" customWidth="1"/>
    <col min="10242" max="10242" width="8.375" style="24" customWidth="1"/>
    <col min="10243" max="10243" width="9.375" style="24" customWidth="1"/>
    <col min="10244" max="10244" width="8.875" style="24" customWidth="1"/>
    <col min="10245" max="10245" width="8.75" style="24" customWidth="1"/>
    <col min="10246" max="10246" width="10.75" style="24" customWidth="1"/>
    <col min="10247" max="10247" width="8.125" style="24" customWidth="1"/>
    <col min="10248" max="10248" width="6.125" style="24" customWidth="1"/>
    <col min="10249" max="10249" width="11.625" style="24" customWidth="1"/>
    <col min="10250" max="10250" width="12.125" style="24" customWidth="1"/>
    <col min="10251" max="10251" width="11.375" style="24" customWidth="1"/>
    <col min="10252" max="10252" width="10.25" style="24" customWidth="1"/>
    <col min="10253" max="10253" width="9.875" style="24" customWidth="1"/>
    <col min="10254" max="10254" width="9.375" style="24" customWidth="1"/>
    <col min="10255" max="10255" width="2.375" style="24" customWidth="1"/>
    <col min="10256" max="10491" width="36.5" style="24" customWidth="1"/>
    <col min="10492" max="10492" width="9" style="24" customWidth="1"/>
    <col min="10493" max="10495" width="36.5" style="24" customWidth="1"/>
    <col min="10496" max="10496" width="3.125" style="24" hidden="1"/>
    <col min="10497" max="10497" width="2.375" style="24" customWidth="1"/>
    <col min="10498" max="10498" width="8.375" style="24" customWidth="1"/>
    <col min="10499" max="10499" width="9.375" style="24" customWidth="1"/>
    <col min="10500" max="10500" width="8.875" style="24" customWidth="1"/>
    <col min="10501" max="10501" width="8.75" style="24" customWidth="1"/>
    <col min="10502" max="10502" width="10.75" style="24" customWidth="1"/>
    <col min="10503" max="10503" width="8.125" style="24" customWidth="1"/>
    <col min="10504" max="10504" width="6.125" style="24" customWidth="1"/>
    <col min="10505" max="10505" width="11.625" style="24" customWidth="1"/>
    <col min="10506" max="10506" width="12.125" style="24" customWidth="1"/>
    <col min="10507" max="10507" width="11.375" style="24" customWidth="1"/>
    <col min="10508" max="10508" width="10.25" style="24" customWidth="1"/>
    <col min="10509" max="10509" width="9.875" style="24" customWidth="1"/>
    <col min="10510" max="10510" width="9.375" style="24" customWidth="1"/>
    <col min="10511" max="10511" width="2.375" style="24" customWidth="1"/>
    <col min="10512" max="10747" width="36.5" style="24" customWidth="1"/>
    <col min="10748" max="10748" width="9" style="24" customWidth="1"/>
    <col min="10749" max="10751" width="36.5" style="24" customWidth="1"/>
    <col min="10752" max="10752" width="3.125" style="24" hidden="1"/>
    <col min="10753" max="10753" width="2.375" style="24" customWidth="1"/>
    <col min="10754" max="10754" width="8.375" style="24" customWidth="1"/>
    <col min="10755" max="10755" width="9.375" style="24" customWidth="1"/>
    <col min="10756" max="10756" width="8.875" style="24" customWidth="1"/>
    <col min="10757" max="10757" width="8.75" style="24" customWidth="1"/>
    <col min="10758" max="10758" width="10.75" style="24" customWidth="1"/>
    <col min="10759" max="10759" width="8.125" style="24" customWidth="1"/>
    <col min="10760" max="10760" width="6.125" style="24" customWidth="1"/>
    <col min="10761" max="10761" width="11.625" style="24" customWidth="1"/>
    <col min="10762" max="10762" width="12.125" style="24" customWidth="1"/>
    <col min="10763" max="10763" width="11.375" style="24" customWidth="1"/>
    <col min="10764" max="10764" width="10.25" style="24" customWidth="1"/>
    <col min="10765" max="10765" width="9.875" style="24" customWidth="1"/>
    <col min="10766" max="10766" width="9.375" style="24" customWidth="1"/>
    <col min="10767" max="10767" width="2.375" style="24" customWidth="1"/>
    <col min="10768" max="11003" width="36.5" style="24" customWidth="1"/>
    <col min="11004" max="11004" width="9" style="24" customWidth="1"/>
    <col min="11005" max="11007" width="36.5" style="24" customWidth="1"/>
    <col min="11008" max="11008" width="3.125" style="24" hidden="1"/>
    <col min="11009" max="11009" width="2.375" style="24" customWidth="1"/>
    <col min="11010" max="11010" width="8.375" style="24" customWidth="1"/>
    <col min="11011" max="11011" width="9.375" style="24" customWidth="1"/>
    <col min="11012" max="11012" width="8.875" style="24" customWidth="1"/>
    <col min="11013" max="11013" width="8.75" style="24" customWidth="1"/>
    <col min="11014" max="11014" width="10.75" style="24" customWidth="1"/>
    <col min="11015" max="11015" width="8.125" style="24" customWidth="1"/>
    <col min="11016" max="11016" width="6.125" style="24" customWidth="1"/>
    <col min="11017" max="11017" width="11.625" style="24" customWidth="1"/>
    <col min="11018" max="11018" width="12.125" style="24" customWidth="1"/>
    <col min="11019" max="11019" width="11.375" style="24" customWidth="1"/>
    <col min="11020" max="11020" width="10.25" style="24" customWidth="1"/>
    <col min="11021" max="11021" width="9.875" style="24" customWidth="1"/>
    <col min="11022" max="11022" width="9.375" style="24" customWidth="1"/>
    <col min="11023" max="11023" width="2.375" style="24" customWidth="1"/>
    <col min="11024" max="11259" width="36.5" style="24" customWidth="1"/>
    <col min="11260" max="11260" width="9" style="24" customWidth="1"/>
    <col min="11261" max="11263" width="36.5" style="24" customWidth="1"/>
    <col min="11264" max="11264" width="3.125" style="24" hidden="1"/>
    <col min="11265" max="11265" width="2.375" style="24" customWidth="1"/>
    <col min="11266" max="11266" width="8.375" style="24" customWidth="1"/>
    <col min="11267" max="11267" width="9.375" style="24" customWidth="1"/>
    <col min="11268" max="11268" width="8.875" style="24" customWidth="1"/>
    <col min="11269" max="11269" width="8.75" style="24" customWidth="1"/>
    <col min="11270" max="11270" width="10.75" style="24" customWidth="1"/>
    <col min="11271" max="11271" width="8.125" style="24" customWidth="1"/>
    <col min="11272" max="11272" width="6.125" style="24" customWidth="1"/>
    <col min="11273" max="11273" width="11.625" style="24" customWidth="1"/>
    <col min="11274" max="11274" width="12.125" style="24" customWidth="1"/>
    <col min="11275" max="11275" width="11.375" style="24" customWidth="1"/>
    <col min="11276" max="11276" width="10.25" style="24" customWidth="1"/>
    <col min="11277" max="11277" width="9.875" style="24" customWidth="1"/>
    <col min="11278" max="11278" width="9.375" style="24" customWidth="1"/>
    <col min="11279" max="11279" width="2.375" style="24" customWidth="1"/>
    <col min="11280" max="11515" width="36.5" style="24" customWidth="1"/>
    <col min="11516" max="11516" width="9" style="24" customWidth="1"/>
    <col min="11517" max="11519" width="36.5" style="24" customWidth="1"/>
    <col min="11520" max="11520" width="3.125" style="24" hidden="1"/>
    <col min="11521" max="11521" width="2.375" style="24" customWidth="1"/>
    <col min="11522" max="11522" width="8.375" style="24" customWidth="1"/>
    <col min="11523" max="11523" width="9.375" style="24" customWidth="1"/>
    <col min="11524" max="11524" width="8.875" style="24" customWidth="1"/>
    <col min="11525" max="11525" width="8.75" style="24" customWidth="1"/>
    <col min="11526" max="11526" width="10.75" style="24" customWidth="1"/>
    <col min="11527" max="11527" width="8.125" style="24" customWidth="1"/>
    <col min="11528" max="11528" width="6.125" style="24" customWidth="1"/>
    <col min="11529" max="11529" width="11.625" style="24" customWidth="1"/>
    <col min="11530" max="11530" width="12.125" style="24" customWidth="1"/>
    <col min="11531" max="11531" width="11.375" style="24" customWidth="1"/>
    <col min="11532" max="11532" width="10.25" style="24" customWidth="1"/>
    <col min="11533" max="11533" width="9.875" style="24" customWidth="1"/>
    <col min="11534" max="11534" width="9.375" style="24" customWidth="1"/>
    <col min="11535" max="11535" width="2.375" style="24" customWidth="1"/>
    <col min="11536" max="11771" width="36.5" style="24" customWidth="1"/>
    <col min="11772" max="11772" width="9" style="24" customWidth="1"/>
    <col min="11773" max="11775" width="36.5" style="24" customWidth="1"/>
    <col min="11776" max="11776" width="3.125" style="24" hidden="1"/>
    <col min="11777" max="11777" width="2.375" style="24" customWidth="1"/>
    <col min="11778" max="11778" width="8.375" style="24" customWidth="1"/>
    <col min="11779" max="11779" width="9.375" style="24" customWidth="1"/>
    <col min="11780" max="11780" width="8.875" style="24" customWidth="1"/>
    <col min="11781" max="11781" width="8.75" style="24" customWidth="1"/>
    <col min="11782" max="11782" width="10.75" style="24" customWidth="1"/>
    <col min="11783" max="11783" width="8.125" style="24" customWidth="1"/>
    <col min="11784" max="11784" width="6.125" style="24" customWidth="1"/>
    <col min="11785" max="11785" width="11.625" style="24" customWidth="1"/>
    <col min="11786" max="11786" width="12.125" style="24" customWidth="1"/>
    <col min="11787" max="11787" width="11.375" style="24" customWidth="1"/>
    <col min="11788" max="11788" width="10.25" style="24" customWidth="1"/>
    <col min="11789" max="11789" width="9.875" style="24" customWidth="1"/>
    <col min="11790" max="11790" width="9.375" style="24" customWidth="1"/>
    <col min="11791" max="11791" width="2.375" style="24" customWidth="1"/>
    <col min="11792" max="12027" width="36.5" style="24" customWidth="1"/>
    <col min="12028" max="12028" width="9" style="24" customWidth="1"/>
    <col min="12029" max="12031" width="36.5" style="24" customWidth="1"/>
    <col min="12032" max="12032" width="3.125" style="24" hidden="1"/>
    <col min="12033" max="12033" width="2.375" style="24" customWidth="1"/>
    <col min="12034" max="12034" width="8.375" style="24" customWidth="1"/>
    <col min="12035" max="12035" width="9.375" style="24" customWidth="1"/>
    <col min="12036" max="12036" width="8.875" style="24" customWidth="1"/>
    <col min="12037" max="12037" width="8.75" style="24" customWidth="1"/>
    <col min="12038" max="12038" width="10.75" style="24" customWidth="1"/>
    <col min="12039" max="12039" width="8.125" style="24" customWidth="1"/>
    <col min="12040" max="12040" width="6.125" style="24" customWidth="1"/>
    <col min="12041" max="12041" width="11.625" style="24" customWidth="1"/>
    <col min="12042" max="12042" width="12.125" style="24" customWidth="1"/>
    <col min="12043" max="12043" width="11.375" style="24" customWidth="1"/>
    <col min="12044" max="12044" width="10.25" style="24" customWidth="1"/>
    <col min="12045" max="12045" width="9.875" style="24" customWidth="1"/>
    <col min="12046" max="12046" width="9.375" style="24" customWidth="1"/>
    <col min="12047" max="12047" width="2.375" style="24" customWidth="1"/>
    <col min="12048" max="12283" width="36.5" style="24" customWidth="1"/>
    <col min="12284" max="12284" width="9" style="24" customWidth="1"/>
    <col min="12285" max="12287" width="36.5" style="24" customWidth="1"/>
    <col min="12288" max="12288" width="3.125" style="24" hidden="1"/>
    <col min="12289" max="12289" width="2.375" style="24" customWidth="1"/>
    <col min="12290" max="12290" width="8.375" style="24" customWidth="1"/>
    <col min="12291" max="12291" width="9.375" style="24" customWidth="1"/>
    <col min="12292" max="12292" width="8.875" style="24" customWidth="1"/>
    <col min="12293" max="12293" width="8.75" style="24" customWidth="1"/>
    <col min="12294" max="12294" width="10.75" style="24" customWidth="1"/>
    <col min="12295" max="12295" width="8.125" style="24" customWidth="1"/>
    <col min="12296" max="12296" width="6.125" style="24" customWidth="1"/>
    <col min="12297" max="12297" width="11.625" style="24" customWidth="1"/>
    <col min="12298" max="12298" width="12.125" style="24" customWidth="1"/>
    <col min="12299" max="12299" width="11.375" style="24" customWidth="1"/>
    <col min="12300" max="12300" width="10.25" style="24" customWidth="1"/>
    <col min="12301" max="12301" width="9.875" style="24" customWidth="1"/>
    <col min="12302" max="12302" width="9.375" style="24" customWidth="1"/>
    <col min="12303" max="12303" width="2.375" style="24" customWidth="1"/>
    <col min="12304" max="12539" width="36.5" style="24" customWidth="1"/>
    <col min="12540" max="12540" width="9" style="24" customWidth="1"/>
    <col min="12541" max="12543" width="36.5" style="24" customWidth="1"/>
    <col min="12544" max="12544" width="3.125" style="24" hidden="1"/>
    <col min="12545" max="12545" width="2.375" style="24" customWidth="1"/>
    <col min="12546" max="12546" width="8.375" style="24" customWidth="1"/>
    <col min="12547" max="12547" width="9.375" style="24" customWidth="1"/>
    <col min="12548" max="12548" width="8.875" style="24" customWidth="1"/>
    <col min="12549" max="12549" width="8.75" style="24" customWidth="1"/>
    <col min="12550" max="12550" width="10.75" style="24" customWidth="1"/>
    <col min="12551" max="12551" width="8.125" style="24" customWidth="1"/>
    <col min="12552" max="12552" width="6.125" style="24" customWidth="1"/>
    <col min="12553" max="12553" width="11.625" style="24" customWidth="1"/>
    <col min="12554" max="12554" width="12.125" style="24" customWidth="1"/>
    <col min="12555" max="12555" width="11.375" style="24" customWidth="1"/>
    <col min="12556" max="12556" width="10.25" style="24" customWidth="1"/>
    <col min="12557" max="12557" width="9.875" style="24" customWidth="1"/>
    <col min="12558" max="12558" width="9.375" style="24" customWidth="1"/>
    <col min="12559" max="12559" width="2.375" style="24" customWidth="1"/>
    <col min="12560" max="12795" width="36.5" style="24" customWidth="1"/>
    <col min="12796" max="12796" width="9" style="24" customWidth="1"/>
    <col min="12797" max="12799" width="36.5" style="24" customWidth="1"/>
    <col min="12800" max="12800" width="3.125" style="24" hidden="1"/>
    <col min="12801" max="12801" width="2.375" style="24" customWidth="1"/>
    <col min="12802" max="12802" width="8.375" style="24" customWidth="1"/>
    <col min="12803" max="12803" width="9.375" style="24" customWidth="1"/>
    <col min="12804" max="12804" width="8.875" style="24" customWidth="1"/>
    <col min="12805" max="12805" width="8.75" style="24" customWidth="1"/>
    <col min="12806" max="12806" width="10.75" style="24" customWidth="1"/>
    <col min="12807" max="12807" width="8.125" style="24" customWidth="1"/>
    <col min="12808" max="12808" width="6.125" style="24" customWidth="1"/>
    <col min="12809" max="12809" width="11.625" style="24" customWidth="1"/>
    <col min="12810" max="12810" width="12.125" style="24" customWidth="1"/>
    <col min="12811" max="12811" width="11.375" style="24" customWidth="1"/>
    <col min="12812" max="12812" width="10.25" style="24" customWidth="1"/>
    <col min="12813" max="12813" width="9.875" style="24" customWidth="1"/>
    <col min="12814" max="12814" width="9.375" style="24" customWidth="1"/>
    <col min="12815" max="12815" width="2.375" style="24" customWidth="1"/>
    <col min="12816" max="13051" width="36.5" style="24" customWidth="1"/>
    <col min="13052" max="13052" width="9" style="24" customWidth="1"/>
    <col min="13053" max="13055" width="36.5" style="24" customWidth="1"/>
    <col min="13056" max="13056" width="3.125" style="24" hidden="1"/>
    <col min="13057" max="13057" width="2.375" style="24" customWidth="1"/>
    <col min="13058" max="13058" width="8.375" style="24" customWidth="1"/>
    <col min="13059" max="13059" width="9.375" style="24" customWidth="1"/>
    <col min="13060" max="13060" width="8.875" style="24" customWidth="1"/>
    <col min="13061" max="13061" width="8.75" style="24" customWidth="1"/>
    <col min="13062" max="13062" width="10.75" style="24" customWidth="1"/>
    <col min="13063" max="13063" width="8.125" style="24" customWidth="1"/>
    <col min="13064" max="13064" width="6.125" style="24" customWidth="1"/>
    <col min="13065" max="13065" width="11.625" style="24" customWidth="1"/>
    <col min="13066" max="13066" width="12.125" style="24" customWidth="1"/>
    <col min="13067" max="13067" width="11.375" style="24" customWidth="1"/>
    <col min="13068" max="13068" width="10.25" style="24" customWidth="1"/>
    <col min="13069" max="13069" width="9.875" style="24" customWidth="1"/>
    <col min="13070" max="13070" width="9.375" style="24" customWidth="1"/>
    <col min="13071" max="13071" width="2.375" style="24" customWidth="1"/>
    <col min="13072" max="13307" width="36.5" style="24" customWidth="1"/>
    <col min="13308" max="13308" width="9" style="24" customWidth="1"/>
    <col min="13309" max="13311" width="36.5" style="24" customWidth="1"/>
    <col min="13312" max="13312" width="3.125" style="24" hidden="1"/>
    <col min="13313" max="13313" width="2.375" style="24" customWidth="1"/>
    <col min="13314" max="13314" width="8.375" style="24" customWidth="1"/>
    <col min="13315" max="13315" width="9.375" style="24" customWidth="1"/>
    <col min="13316" max="13316" width="8.875" style="24" customWidth="1"/>
    <col min="13317" max="13317" width="8.75" style="24" customWidth="1"/>
    <col min="13318" max="13318" width="10.75" style="24" customWidth="1"/>
    <col min="13319" max="13319" width="8.125" style="24" customWidth="1"/>
    <col min="13320" max="13320" width="6.125" style="24" customWidth="1"/>
    <col min="13321" max="13321" width="11.625" style="24" customWidth="1"/>
    <col min="13322" max="13322" width="12.125" style="24" customWidth="1"/>
    <col min="13323" max="13323" width="11.375" style="24" customWidth="1"/>
    <col min="13324" max="13324" width="10.25" style="24" customWidth="1"/>
    <col min="13325" max="13325" width="9.875" style="24" customWidth="1"/>
    <col min="13326" max="13326" width="9.375" style="24" customWidth="1"/>
    <col min="13327" max="13327" width="2.375" style="24" customWidth="1"/>
    <col min="13328" max="13563" width="36.5" style="24" customWidth="1"/>
    <col min="13564" max="13564" width="9" style="24" customWidth="1"/>
    <col min="13565" max="13567" width="36.5" style="24" customWidth="1"/>
    <col min="13568" max="13568" width="3.125" style="24" hidden="1"/>
    <col min="13569" max="13569" width="2.375" style="24" customWidth="1"/>
    <col min="13570" max="13570" width="8.375" style="24" customWidth="1"/>
    <col min="13571" max="13571" width="9.375" style="24" customWidth="1"/>
    <col min="13572" max="13572" width="8.875" style="24" customWidth="1"/>
    <col min="13573" max="13573" width="8.75" style="24" customWidth="1"/>
    <col min="13574" max="13574" width="10.75" style="24" customWidth="1"/>
    <col min="13575" max="13575" width="8.125" style="24" customWidth="1"/>
    <col min="13576" max="13576" width="6.125" style="24" customWidth="1"/>
    <col min="13577" max="13577" width="11.625" style="24" customWidth="1"/>
    <col min="13578" max="13578" width="12.125" style="24" customWidth="1"/>
    <col min="13579" max="13579" width="11.375" style="24" customWidth="1"/>
    <col min="13580" max="13580" width="10.25" style="24" customWidth="1"/>
    <col min="13581" max="13581" width="9.875" style="24" customWidth="1"/>
    <col min="13582" max="13582" width="9.375" style="24" customWidth="1"/>
    <col min="13583" max="13583" width="2.375" style="24" customWidth="1"/>
    <col min="13584" max="13819" width="36.5" style="24" customWidth="1"/>
    <col min="13820" max="13820" width="9" style="24" customWidth="1"/>
    <col min="13821" max="13823" width="36.5" style="24" customWidth="1"/>
    <col min="13824" max="13824" width="3.125" style="24" hidden="1"/>
    <col min="13825" max="13825" width="2.375" style="24" customWidth="1"/>
    <col min="13826" max="13826" width="8.375" style="24" customWidth="1"/>
    <col min="13827" max="13827" width="9.375" style="24" customWidth="1"/>
    <col min="13828" max="13828" width="8.875" style="24" customWidth="1"/>
    <col min="13829" max="13829" width="8.75" style="24" customWidth="1"/>
    <col min="13830" max="13830" width="10.75" style="24" customWidth="1"/>
    <col min="13831" max="13831" width="8.125" style="24" customWidth="1"/>
    <col min="13832" max="13832" width="6.125" style="24" customWidth="1"/>
    <col min="13833" max="13833" width="11.625" style="24" customWidth="1"/>
    <col min="13834" max="13834" width="12.125" style="24" customWidth="1"/>
    <col min="13835" max="13835" width="11.375" style="24" customWidth="1"/>
    <col min="13836" max="13836" width="10.25" style="24" customWidth="1"/>
    <col min="13837" max="13837" width="9.875" style="24" customWidth="1"/>
    <col min="13838" max="13838" width="9.375" style="24" customWidth="1"/>
    <col min="13839" max="13839" width="2.375" style="24" customWidth="1"/>
    <col min="13840" max="14075" width="36.5" style="24" customWidth="1"/>
    <col min="14076" max="14076" width="9" style="24" customWidth="1"/>
    <col min="14077" max="14079" width="36.5" style="24" customWidth="1"/>
    <col min="14080" max="14080" width="3.125" style="24" hidden="1"/>
    <col min="14081" max="14081" width="2.375" style="24" customWidth="1"/>
    <col min="14082" max="14082" width="8.375" style="24" customWidth="1"/>
    <col min="14083" max="14083" width="9.375" style="24" customWidth="1"/>
    <col min="14084" max="14084" width="8.875" style="24" customWidth="1"/>
    <col min="14085" max="14085" width="8.75" style="24" customWidth="1"/>
    <col min="14086" max="14086" width="10.75" style="24" customWidth="1"/>
    <col min="14087" max="14087" width="8.125" style="24" customWidth="1"/>
    <col min="14088" max="14088" width="6.125" style="24" customWidth="1"/>
    <col min="14089" max="14089" width="11.625" style="24" customWidth="1"/>
    <col min="14090" max="14090" width="12.125" style="24" customWidth="1"/>
    <col min="14091" max="14091" width="11.375" style="24" customWidth="1"/>
    <col min="14092" max="14092" width="10.25" style="24" customWidth="1"/>
    <col min="14093" max="14093" width="9.875" style="24" customWidth="1"/>
    <col min="14094" max="14094" width="9.375" style="24" customWidth="1"/>
    <col min="14095" max="14095" width="2.375" style="24" customWidth="1"/>
    <col min="14096" max="14331" width="36.5" style="24" customWidth="1"/>
    <col min="14332" max="14332" width="9" style="24" customWidth="1"/>
    <col min="14333" max="14335" width="36.5" style="24" customWidth="1"/>
    <col min="14336" max="14336" width="3.125" style="24" hidden="1"/>
    <col min="14337" max="14337" width="2.375" style="24" customWidth="1"/>
    <col min="14338" max="14338" width="8.375" style="24" customWidth="1"/>
    <col min="14339" max="14339" width="9.375" style="24" customWidth="1"/>
    <col min="14340" max="14340" width="8.875" style="24" customWidth="1"/>
    <col min="14341" max="14341" width="8.75" style="24" customWidth="1"/>
    <col min="14342" max="14342" width="10.75" style="24" customWidth="1"/>
    <col min="14343" max="14343" width="8.125" style="24" customWidth="1"/>
    <col min="14344" max="14344" width="6.125" style="24" customWidth="1"/>
    <col min="14345" max="14345" width="11.625" style="24" customWidth="1"/>
    <col min="14346" max="14346" width="12.125" style="24" customWidth="1"/>
    <col min="14347" max="14347" width="11.375" style="24" customWidth="1"/>
    <col min="14348" max="14348" width="10.25" style="24" customWidth="1"/>
    <col min="14349" max="14349" width="9.875" style="24" customWidth="1"/>
    <col min="14350" max="14350" width="9.375" style="24" customWidth="1"/>
    <col min="14351" max="14351" width="2.375" style="24" customWidth="1"/>
    <col min="14352" max="14587" width="36.5" style="24" customWidth="1"/>
    <col min="14588" max="14588" width="9" style="24" customWidth="1"/>
    <col min="14589" max="14591" width="36.5" style="24" customWidth="1"/>
    <col min="14592" max="14592" width="3.125" style="24" hidden="1"/>
    <col min="14593" max="14593" width="2.375" style="24" customWidth="1"/>
    <col min="14594" max="14594" width="8.375" style="24" customWidth="1"/>
    <col min="14595" max="14595" width="9.375" style="24" customWidth="1"/>
    <col min="14596" max="14596" width="8.875" style="24" customWidth="1"/>
    <col min="14597" max="14597" width="8.75" style="24" customWidth="1"/>
    <col min="14598" max="14598" width="10.75" style="24" customWidth="1"/>
    <col min="14599" max="14599" width="8.125" style="24" customWidth="1"/>
    <col min="14600" max="14600" width="6.125" style="24" customWidth="1"/>
    <col min="14601" max="14601" width="11.625" style="24" customWidth="1"/>
    <col min="14602" max="14602" width="12.125" style="24" customWidth="1"/>
    <col min="14603" max="14603" width="11.375" style="24" customWidth="1"/>
    <col min="14604" max="14604" width="10.25" style="24" customWidth="1"/>
    <col min="14605" max="14605" width="9.875" style="24" customWidth="1"/>
    <col min="14606" max="14606" width="9.375" style="24" customWidth="1"/>
    <col min="14607" max="14607" width="2.375" style="24" customWidth="1"/>
    <col min="14608" max="14843" width="36.5" style="24" customWidth="1"/>
    <col min="14844" max="14844" width="9" style="24" customWidth="1"/>
    <col min="14845" max="14847" width="36.5" style="24" customWidth="1"/>
    <col min="14848" max="14848" width="3.125" style="24" hidden="1"/>
    <col min="14849" max="14849" width="2.375" style="24" customWidth="1"/>
    <col min="14850" max="14850" width="8.375" style="24" customWidth="1"/>
    <col min="14851" max="14851" width="9.375" style="24" customWidth="1"/>
    <col min="14852" max="14852" width="8.875" style="24" customWidth="1"/>
    <col min="14853" max="14853" width="8.75" style="24" customWidth="1"/>
    <col min="14854" max="14854" width="10.75" style="24" customWidth="1"/>
    <col min="14855" max="14855" width="8.125" style="24" customWidth="1"/>
    <col min="14856" max="14856" width="6.125" style="24" customWidth="1"/>
    <col min="14857" max="14857" width="11.625" style="24" customWidth="1"/>
    <col min="14858" max="14858" width="12.125" style="24" customWidth="1"/>
    <col min="14859" max="14859" width="11.375" style="24" customWidth="1"/>
    <col min="14860" max="14860" width="10.25" style="24" customWidth="1"/>
    <col min="14861" max="14861" width="9.875" style="24" customWidth="1"/>
    <col min="14862" max="14862" width="9.375" style="24" customWidth="1"/>
    <col min="14863" max="14863" width="2.375" style="24" customWidth="1"/>
    <col min="14864" max="15099" width="36.5" style="24" customWidth="1"/>
    <col min="15100" max="15100" width="9" style="24" customWidth="1"/>
    <col min="15101" max="15103" width="36.5" style="24" customWidth="1"/>
    <col min="15104" max="15104" width="3.125" style="24" hidden="1"/>
    <col min="15105" max="15105" width="2.375" style="24" customWidth="1"/>
    <col min="15106" max="15106" width="8.375" style="24" customWidth="1"/>
    <col min="15107" max="15107" width="9.375" style="24" customWidth="1"/>
    <col min="15108" max="15108" width="8.875" style="24" customWidth="1"/>
    <col min="15109" max="15109" width="8.75" style="24" customWidth="1"/>
    <col min="15110" max="15110" width="10.75" style="24" customWidth="1"/>
    <col min="15111" max="15111" width="8.125" style="24" customWidth="1"/>
    <col min="15112" max="15112" width="6.125" style="24" customWidth="1"/>
    <col min="15113" max="15113" width="11.625" style="24" customWidth="1"/>
    <col min="15114" max="15114" width="12.125" style="24" customWidth="1"/>
    <col min="15115" max="15115" width="11.375" style="24" customWidth="1"/>
    <col min="15116" max="15116" width="10.25" style="24" customWidth="1"/>
    <col min="15117" max="15117" width="9.875" style="24" customWidth="1"/>
    <col min="15118" max="15118" width="9.375" style="24" customWidth="1"/>
    <col min="15119" max="15119" width="2.375" style="24" customWidth="1"/>
    <col min="15120" max="15355" width="36.5" style="24" customWidth="1"/>
    <col min="15356" max="15356" width="9" style="24" customWidth="1"/>
    <col min="15357" max="15359" width="36.5" style="24" customWidth="1"/>
    <col min="15360" max="15360" width="3.125" style="24" hidden="1"/>
    <col min="15361" max="15361" width="2.375" style="24" customWidth="1"/>
    <col min="15362" max="15362" width="8.375" style="24" customWidth="1"/>
    <col min="15363" max="15363" width="9.375" style="24" customWidth="1"/>
    <col min="15364" max="15364" width="8.875" style="24" customWidth="1"/>
    <col min="15365" max="15365" width="8.75" style="24" customWidth="1"/>
    <col min="15366" max="15366" width="10.75" style="24" customWidth="1"/>
    <col min="15367" max="15367" width="8.125" style="24" customWidth="1"/>
    <col min="15368" max="15368" width="6.125" style="24" customWidth="1"/>
    <col min="15369" max="15369" width="11.625" style="24" customWidth="1"/>
    <col min="15370" max="15370" width="12.125" style="24" customWidth="1"/>
    <col min="15371" max="15371" width="11.375" style="24" customWidth="1"/>
    <col min="15372" max="15372" width="10.25" style="24" customWidth="1"/>
    <col min="15373" max="15373" width="9.875" style="24" customWidth="1"/>
    <col min="15374" max="15374" width="9.375" style="24" customWidth="1"/>
    <col min="15375" max="15375" width="2.375" style="24" customWidth="1"/>
    <col min="15376" max="15611" width="36.5" style="24" customWidth="1"/>
    <col min="15612" max="15612" width="9" style="24" customWidth="1"/>
    <col min="15613" max="15615" width="36.5" style="24" customWidth="1"/>
    <col min="15616" max="15616" width="3.125" style="24" hidden="1"/>
    <col min="15617" max="15617" width="2.375" style="24" customWidth="1"/>
    <col min="15618" max="15618" width="8.375" style="24" customWidth="1"/>
    <col min="15619" max="15619" width="9.375" style="24" customWidth="1"/>
    <col min="15620" max="15620" width="8.875" style="24" customWidth="1"/>
    <col min="15621" max="15621" width="8.75" style="24" customWidth="1"/>
    <col min="15622" max="15622" width="10.75" style="24" customWidth="1"/>
    <col min="15623" max="15623" width="8.125" style="24" customWidth="1"/>
    <col min="15624" max="15624" width="6.125" style="24" customWidth="1"/>
    <col min="15625" max="15625" width="11.625" style="24" customWidth="1"/>
    <col min="15626" max="15626" width="12.125" style="24" customWidth="1"/>
    <col min="15627" max="15627" width="11.375" style="24" customWidth="1"/>
    <col min="15628" max="15628" width="10.25" style="24" customWidth="1"/>
    <col min="15629" max="15629" width="9.875" style="24" customWidth="1"/>
    <col min="15630" max="15630" width="9.375" style="24" customWidth="1"/>
    <col min="15631" max="15631" width="2.375" style="24" customWidth="1"/>
    <col min="15632" max="15867" width="36.5" style="24" customWidth="1"/>
    <col min="15868" max="15868" width="9" style="24" customWidth="1"/>
    <col min="15869" max="15871" width="36.5" style="24" customWidth="1"/>
    <col min="15872" max="15872" width="3.125" style="24" hidden="1"/>
    <col min="15873" max="15873" width="2.375" style="24" customWidth="1"/>
    <col min="15874" max="15874" width="8.375" style="24" customWidth="1"/>
    <col min="15875" max="15875" width="9.375" style="24" customWidth="1"/>
    <col min="15876" max="15876" width="8.875" style="24" customWidth="1"/>
    <col min="15877" max="15877" width="8.75" style="24" customWidth="1"/>
    <col min="15878" max="15878" width="10.75" style="24" customWidth="1"/>
    <col min="15879" max="15879" width="8.125" style="24" customWidth="1"/>
    <col min="15880" max="15880" width="6.125" style="24" customWidth="1"/>
    <col min="15881" max="15881" width="11.625" style="24" customWidth="1"/>
    <col min="15882" max="15882" width="12.125" style="24" customWidth="1"/>
    <col min="15883" max="15883" width="11.375" style="24" customWidth="1"/>
    <col min="15884" max="15884" width="10.25" style="24" customWidth="1"/>
    <col min="15885" max="15885" width="9.875" style="24" customWidth="1"/>
    <col min="15886" max="15886" width="9.375" style="24" customWidth="1"/>
    <col min="15887" max="15887" width="2.375" style="24" customWidth="1"/>
    <col min="15888" max="16123" width="36.5" style="24" customWidth="1"/>
    <col min="16124" max="16124" width="9" style="24" customWidth="1"/>
    <col min="16125" max="16127" width="36.5" style="24" customWidth="1"/>
    <col min="16128" max="16128" width="3.125" style="24" hidden="1"/>
    <col min="16129" max="16129" width="2.375" style="24" customWidth="1"/>
    <col min="16130" max="16130" width="8.375" style="24" customWidth="1"/>
    <col min="16131" max="16131" width="9.375" style="24" customWidth="1"/>
    <col min="16132" max="16132" width="8.875" style="24" customWidth="1"/>
    <col min="16133" max="16133" width="8.75" style="24" customWidth="1"/>
    <col min="16134" max="16134" width="10.75" style="24" customWidth="1"/>
    <col min="16135" max="16135" width="8.125" style="24" customWidth="1"/>
    <col min="16136" max="16136" width="6.125" style="24" customWidth="1"/>
    <col min="16137" max="16137" width="11.625" style="24" customWidth="1"/>
    <col min="16138" max="16138" width="12.125" style="24" customWidth="1"/>
    <col min="16139" max="16139" width="11.375" style="24" customWidth="1"/>
    <col min="16140" max="16140" width="10.25" style="24" customWidth="1"/>
    <col min="16141" max="16141" width="9.875" style="24" customWidth="1"/>
    <col min="16142" max="16142" width="9.375" style="24" customWidth="1"/>
    <col min="16143" max="16143" width="2.375" style="24" customWidth="1"/>
    <col min="16144" max="16379" width="36.5" style="24" customWidth="1"/>
    <col min="16380" max="16380" width="9" style="24" customWidth="1"/>
    <col min="16381" max="16383" width="36.5" style="24" customWidth="1"/>
    <col min="16384" max="16384" width="3.125" style="24" hidden="1"/>
  </cols>
  <sheetData>
    <row r="1" spans="2:19" ht="12.6" customHeight="1" thickBot="1"/>
    <row r="2" spans="2:19" ht="30.6" customHeight="1">
      <c r="B2" s="10"/>
      <c r="C2" s="15"/>
      <c r="D2" s="420" t="s">
        <v>1</v>
      </c>
      <c r="E2" s="420"/>
      <c r="F2" s="420"/>
      <c r="G2" s="420"/>
      <c r="H2" s="420"/>
      <c r="I2" s="420"/>
      <c r="J2" s="420"/>
      <c r="K2" s="420"/>
      <c r="L2" s="420"/>
      <c r="M2" s="420"/>
      <c r="N2" s="421"/>
    </row>
    <row r="3" spans="2:19" ht="20.45" customHeight="1">
      <c r="B3" s="11"/>
      <c r="C3" s="16"/>
      <c r="D3" s="422" t="s">
        <v>154</v>
      </c>
      <c r="E3" s="422"/>
      <c r="F3" s="422"/>
      <c r="G3" s="422"/>
      <c r="H3" s="422"/>
      <c r="I3" s="422"/>
      <c r="J3" s="422"/>
      <c r="K3" s="422"/>
      <c r="L3" s="422"/>
      <c r="M3" s="422"/>
      <c r="N3" s="423"/>
    </row>
    <row r="4" spans="2:19" ht="15.6" customHeight="1">
      <c r="B4" s="11"/>
      <c r="C4" s="16"/>
      <c r="D4" s="424" t="s">
        <v>155</v>
      </c>
      <c r="E4" s="424"/>
      <c r="F4" s="424"/>
      <c r="G4" s="424"/>
      <c r="H4" s="424"/>
      <c r="I4" s="424"/>
      <c r="J4" s="424"/>
      <c r="K4" s="424"/>
      <c r="L4" s="424"/>
      <c r="M4" s="424"/>
      <c r="N4" s="425"/>
    </row>
    <row r="5" spans="2:19" ht="21.6" customHeight="1">
      <c r="B5" s="11"/>
      <c r="C5" s="16"/>
      <c r="D5" s="424" t="s">
        <v>4</v>
      </c>
      <c r="E5" s="424"/>
      <c r="F5" s="424"/>
      <c r="G5" s="424"/>
      <c r="H5" s="424"/>
      <c r="I5" s="424"/>
      <c r="J5" s="424"/>
      <c r="K5" s="424"/>
      <c r="L5" s="424"/>
      <c r="M5" s="424"/>
      <c r="N5" s="425"/>
    </row>
    <row r="6" spans="2:19" ht="12.6" customHeight="1">
      <c r="B6" s="11"/>
      <c r="C6" s="16"/>
      <c r="D6" s="38"/>
      <c r="E6" s="37"/>
      <c r="F6" s="37"/>
      <c r="G6" s="37"/>
      <c r="H6" s="37"/>
      <c r="I6" s="37"/>
      <c r="J6" s="37"/>
      <c r="K6" s="39">
        <v>1.2735000000000001</v>
      </c>
      <c r="N6" s="42"/>
    </row>
    <row r="7" spans="2:19" ht="33.950000000000003" customHeight="1">
      <c r="B7" s="43" t="str">
        <f>'Orçamento Sintético'!B7</f>
        <v>OBRA:</v>
      </c>
      <c r="C7" s="413" t="str">
        <f>'Orçamento Sintético'!C7</f>
        <v>CONSTRUÇÃO DE BUEIRO TRIPLO CELULAR DE CONCRETO</v>
      </c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4"/>
    </row>
    <row r="8" spans="2:19" ht="27.95" customHeight="1">
      <c r="B8" s="43" t="s">
        <v>6</v>
      </c>
      <c r="C8" s="415" t="str">
        <f>'Orçamento Sintético'!C8</f>
        <v>Meta 01: Córrego Arrozal 01 -  Zona Rural, Vila Bela da Santíssima Trindade-MT</v>
      </c>
      <c r="D8" s="415"/>
      <c r="E8" s="415"/>
      <c r="F8" s="415"/>
      <c r="G8" s="415"/>
      <c r="H8" s="415"/>
      <c r="I8" s="415"/>
      <c r="J8" s="415"/>
      <c r="K8" s="415"/>
      <c r="L8" s="415"/>
      <c r="M8" s="415"/>
      <c r="N8" s="416"/>
    </row>
    <row r="9" spans="2:19" ht="32.1" customHeight="1" thickBot="1">
      <c r="B9" s="417" t="s">
        <v>137</v>
      </c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9"/>
    </row>
    <row r="10" spans="2:19" ht="32.1" customHeight="1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2:19" ht="13.5" thickBot="1"/>
    <row r="12" spans="2:19" ht="12.75" customHeight="1">
      <c r="B12" s="462" t="s">
        <v>91</v>
      </c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5"/>
    </row>
    <row r="13" spans="2:19" ht="22.5" customHeight="1" thickBot="1">
      <c r="B13" s="463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5"/>
    </row>
    <row r="14" spans="2:19" ht="11.25" customHeight="1">
      <c r="B14" s="399" t="s">
        <v>92</v>
      </c>
      <c r="C14" s="400"/>
      <c r="D14" s="400"/>
      <c r="E14" s="401"/>
      <c r="F14" s="472" t="s">
        <v>109</v>
      </c>
      <c r="G14" s="473"/>
      <c r="H14" s="474"/>
      <c r="I14" s="399" t="s">
        <v>94</v>
      </c>
      <c r="J14" s="400"/>
      <c r="K14" s="400"/>
      <c r="L14" s="400"/>
      <c r="M14" s="400"/>
      <c r="N14" s="401"/>
      <c r="Q14" s="24" t="s">
        <v>106</v>
      </c>
    </row>
    <row r="15" spans="2:19" ht="9.75" customHeight="1">
      <c r="B15" s="466"/>
      <c r="C15" s="467"/>
      <c r="D15" s="467"/>
      <c r="E15" s="468"/>
      <c r="F15" s="475"/>
      <c r="G15" s="476"/>
      <c r="H15" s="477"/>
      <c r="I15" s="441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42"/>
      <c r="K15" s="442"/>
      <c r="L15" s="442"/>
      <c r="M15" s="442"/>
      <c r="N15" s="443"/>
      <c r="Q15" s="24" t="s">
        <v>107</v>
      </c>
    </row>
    <row r="16" spans="2:19" ht="29.45" customHeight="1" thickBot="1">
      <c r="B16" s="469"/>
      <c r="C16" s="470"/>
      <c r="D16" s="470"/>
      <c r="E16" s="471"/>
      <c r="F16" s="478"/>
      <c r="G16" s="479"/>
      <c r="H16" s="480"/>
      <c r="I16" s="441"/>
      <c r="J16" s="442"/>
      <c r="K16" s="442"/>
      <c r="L16" s="442"/>
      <c r="M16" s="442"/>
      <c r="N16" s="443"/>
      <c r="Q16" s="24" t="s">
        <v>96</v>
      </c>
      <c r="S16" s="24" t="s">
        <v>108</v>
      </c>
    </row>
    <row r="17" spans="2:24" ht="10.5" customHeight="1">
      <c r="B17" s="481" t="s">
        <v>95</v>
      </c>
      <c r="C17" s="482"/>
      <c r="D17" s="482"/>
      <c r="E17" s="483"/>
      <c r="F17" s="484" t="s">
        <v>107</v>
      </c>
      <c r="G17" s="485"/>
      <c r="H17" s="486"/>
      <c r="I17" s="441"/>
      <c r="J17" s="442"/>
      <c r="K17" s="442"/>
      <c r="L17" s="442"/>
      <c r="M17" s="442"/>
      <c r="N17" s="443"/>
      <c r="S17" s="24" t="s">
        <v>109</v>
      </c>
    </row>
    <row r="18" spans="2:24" ht="9" customHeight="1">
      <c r="B18" s="481"/>
      <c r="C18" s="482"/>
      <c r="D18" s="482"/>
      <c r="E18" s="483"/>
      <c r="F18" s="484"/>
      <c r="G18" s="485"/>
      <c r="H18" s="486"/>
      <c r="I18" s="441"/>
      <c r="J18" s="442"/>
      <c r="K18" s="442"/>
      <c r="L18" s="442"/>
      <c r="M18" s="442"/>
      <c r="N18" s="443"/>
      <c r="S18" s="24" t="s">
        <v>109</v>
      </c>
    </row>
    <row r="19" spans="2:24" ht="9" customHeight="1">
      <c r="B19" s="481"/>
      <c r="C19" s="482"/>
      <c r="D19" s="482"/>
      <c r="E19" s="483"/>
      <c r="F19" s="484"/>
      <c r="G19" s="485"/>
      <c r="H19" s="486"/>
      <c r="I19" s="441"/>
      <c r="J19" s="442"/>
      <c r="K19" s="442"/>
      <c r="L19" s="442"/>
      <c r="M19" s="442"/>
      <c r="N19" s="443"/>
      <c r="S19" s="24" t="s">
        <v>108</v>
      </c>
    </row>
    <row r="20" spans="2:24" ht="9" customHeight="1" thickBot="1">
      <c r="B20" s="463"/>
      <c r="C20" s="464"/>
      <c r="D20" s="464"/>
      <c r="E20" s="465"/>
      <c r="F20" s="487"/>
      <c r="G20" s="488"/>
      <c r="H20" s="489"/>
      <c r="I20" s="441"/>
      <c r="J20" s="442"/>
      <c r="K20" s="442"/>
      <c r="L20" s="442"/>
      <c r="M20" s="442"/>
      <c r="N20" s="443"/>
      <c r="S20" s="24" t="s">
        <v>109</v>
      </c>
    </row>
    <row r="21" spans="2:24" ht="9.75" customHeight="1">
      <c r="B21" s="462" t="str">
        <f>IF(F21="OK","BDI ABAIXO PODE SER ACEITO","")</f>
        <v>BDI ABAIXO PODE SER ACEITO</v>
      </c>
      <c r="C21" s="454"/>
      <c r="D21" s="454"/>
      <c r="E21" s="455"/>
      <c r="F21" s="490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491"/>
      <c r="H21" s="492"/>
      <c r="I21" s="441"/>
      <c r="J21" s="442"/>
      <c r="K21" s="442"/>
      <c r="L21" s="442"/>
      <c r="M21" s="442"/>
      <c r="N21" s="443"/>
      <c r="S21" s="24" t="s">
        <v>110</v>
      </c>
    </row>
    <row r="22" spans="2:24" ht="9.75" customHeight="1">
      <c r="B22" s="481"/>
      <c r="C22" s="482"/>
      <c r="D22" s="482"/>
      <c r="E22" s="483"/>
      <c r="F22" s="490"/>
      <c r="G22" s="491"/>
      <c r="H22" s="492"/>
      <c r="I22" s="441"/>
      <c r="J22" s="442"/>
      <c r="K22" s="442"/>
      <c r="L22" s="442"/>
      <c r="M22" s="442"/>
      <c r="N22" s="443"/>
      <c r="S22" s="24" t="s">
        <v>93</v>
      </c>
    </row>
    <row r="23" spans="2:24" ht="9" customHeight="1">
      <c r="B23" s="481"/>
      <c r="C23" s="482"/>
      <c r="D23" s="482"/>
      <c r="E23" s="483"/>
      <c r="F23" s="490"/>
      <c r="G23" s="491"/>
      <c r="H23" s="492"/>
      <c r="I23" s="441"/>
      <c r="J23" s="442"/>
      <c r="K23" s="442"/>
      <c r="L23" s="442"/>
      <c r="M23" s="442"/>
      <c r="N23" s="443"/>
      <c r="S23" s="24" t="s">
        <v>111</v>
      </c>
    </row>
    <row r="24" spans="2:24" ht="7.5" customHeight="1">
      <c r="B24" s="481"/>
      <c r="C24" s="482"/>
      <c r="D24" s="482"/>
      <c r="E24" s="483"/>
      <c r="F24" s="490"/>
      <c r="G24" s="491"/>
      <c r="H24" s="492"/>
      <c r="I24" s="441"/>
      <c r="J24" s="442"/>
      <c r="K24" s="442"/>
      <c r="L24" s="442"/>
      <c r="M24" s="442"/>
      <c r="N24" s="443"/>
      <c r="S24" s="24" t="s">
        <v>112</v>
      </c>
    </row>
    <row r="25" spans="2:24" ht="9" customHeight="1">
      <c r="B25" s="481"/>
      <c r="C25" s="482"/>
      <c r="D25" s="482"/>
      <c r="E25" s="483"/>
      <c r="F25" s="490"/>
      <c r="G25" s="491"/>
      <c r="H25" s="492"/>
      <c r="I25" s="441"/>
      <c r="J25" s="442"/>
      <c r="K25" s="442"/>
      <c r="L25" s="442"/>
      <c r="M25" s="442"/>
      <c r="N25" s="443"/>
      <c r="S25" s="24" t="s">
        <v>113</v>
      </c>
      <c r="X25" s="24" t="s">
        <v>94</v>
      </c>
    </row>
    <row r="26" spans="2:24" ht="8.25" customHeight="1" thickBot="1">
      <c r="B26" s="463"/>
      <c r="C26" s="464"/>
      <c r="D26" s="464"/>
      <c r="E26" s="465"/>
      <c r="F26" s="490"/>
      <c r="G26" s="491"/>
      <c r="H26" s="492"/>
      <c r="I26" s="441"/>
      <c r="J26" s="442"/>
      <c r="K26" s="442"/>
      <c r="L26" s="442"/>
      <c r="M26" s="442"/>
      <c r="N26" s="443"/>
    </row>
    <row r="27" spans="2:24" ht="7.5" customHeight="1">
      <c r="B27" s="495" t="s">
        <v>147</v>
      </c>
      <c r="C27" s="496"/>
      <c r="D27" s="496"/>
      <c r="E27" s="497"/>
      <c r="F27" s="490"/>
      <c r="G27" s="491"/>
      <c r="H27" s="492"/>
      <c r="I27" s="441"/>
      <c r="J27" s="442"/>
      <c r="K27" s="442"/>
      <c r="L27" s="442"/>
      <c r="M27" s="442"/>
      <c r="N27" s="443"/>
      <c r="S27" s="24" t="s">
        <v>114</v>
      </c>
    </row>
    <row r="28" spans="2:24" ht="7.5" customHeight="1">
      <c r="B28" s="498"/>
      <c r="C28" s="499"/>
      <c r="D28" s="499"/>
      <c r="E28" s="500"/>
      <c r="F28" s="490"/>
      <c r="G28" s="491"/>
      <c r="H28" s="492"/>
      <c r="I28" s="441"/>
      <c r="J28" s="442"/>
      <c r="K28" s="442"/>
      <c r="L28" s="442"/>
      <c r="M28" s="442"/>
      <c r="N28" s="443"/>
      <c r="S28" s="24" t="s">
        <v>115</v>
      </c>
    </row>
    <row r="29" spans="2:24" ht="12" customHeight="1">
      <c r="B29" s="498"/>
      <c r="C29" s="499"/>
      <c r="D29" s="499"/>
      <c r="E29" s="500"/>
      <c r="F29" s="490"/>
      <c r="G29" s="491"/>
      <c r="H29" s="492"/>
      <c r="I29" s="441"/>
      <c r="J29" s="442"/>
      <c r="K29" s="442"/>
      <c r="L29" s="442"/>
      <c r="M29" s="442"/>
      <c r="N29" s="443"/>
      <c r="S29" s="24" t="s">
        <v>116</v>
      </c>
    </row>
    <row r="30" spans="2:24" ht="7.5" customHeight="1">
      <c r="B30" s="456">
        <f>IF(Z36=FALSE,IF(F14="Escolha o tipo de obra","Escolha o tipo de obra",IF(F17="ONERADO",Z35,IF(F17="DESONERADO",AB35,"Escolha o regime de contribuição"))),"PREENCHER TODOS OS COMPONENTES DO BDI")</f>
        <v>0.26700000000000002</v>
      </c>
      <c r="C30" s="457"/>
      <c r="D30" s="457"/>
      <c r="E30" s="458"/>
      <c r="F30" s="490"/>
      <c r="G30" s="491"/>
      <c r="H30" s="492"/>
      <c r="I30" s="441"/>
      <c r="J30" s="442"/>
      <c r="K30" s="442"/>
      <c r="L30" s="442"/>
      <c r="M30" s="442"/>
      <c r="N30" s="443"/>
      <c r="S30" s="24" t="s">
        <v>117</v>
      </c>
    </row>
    <row r="31" spans="2:24" ht="7.5" customHeight="1">
      <c r="B31" s="456"/>
      <c r="C31" s="457"/>
      <c r="D31" s="457"/>
      <c r="E31" s="458"/>
      <c r="F31" s="490"/>
      <c r="G31" s="491"/>
      <c r="H31" s="492"/>
      <c r="I31" s="441"/>
      <c r="J31" s="442"/>
      <c r="K31" s="442"/>
      <c r="L31" s="442"/>
      <c r="M31" s="442"/>
      <c r="N31" s="443"/>
      <c r="S31" s="24" t="s">
        <v>118</v>
      </c>
    </row>
    <row r="32" spans="2:24" ht="7.5" customHeight="1">
      <c r="B32" s="456"/>
      <c r="C32" s="457"/>
      <c r="D32" s="457"/>
      <c r="E32" s="458"/>
      <c r="F32" s="490"/>
      <c r="G32" s="491"/>
      <c r="H32" s="492"/>
      <c r="I32" s="441"/>
      <c r="J32" s="442"/>
      <c r="K32" s="442"/>
      <c r="L32" s="442"/>
      <c r="M32" s="442"/>
      <c r="N32" s="443"/>
      <c r="S32" s="24" t="s">
        <v>119</v>
      </c>
    </row>
    <row r="33" spans="2:35" ht="8.25" customHeight="1" thickBot="1">
      <c r="B33" s="456"/>
      <c r="C33" s="457"/>
      <c r="D33" s="457"/>
      <c r="E33" s="458"/>
      <c r="F33" s="491"/>
      <c r="G33" s="491"/>
      <c r="H33" s="492"/>
      <c r="I33" s="446"/>
      <c r="J33" s="447"/>
      <c r="K33" s="447"/>
      <c r="L33" s="447"/>
      <c r="M33" s="447"/>
      <c r="N33" s="448"/>
    </row>
    <row r="34" spans="2:35" ht="15" customHeight="1" thickBot="1">
      <c r="B34" s="456"/>
      <c r="C34" s="457"/>
      <c r="D34" s="457"/>
      <c r="E34" s="458"/>
      <c r="F34" s="491"/>
      <c r="G34" s="491"/>
      <c r="H34" s="492"/>
      <c r="I34" s="444" t="s">
        <v>97</v>
      </c>
      <c r="J34" s="444"/>
      <c r="K34" s="444"/>
      <c r="L34" s="444"/>
      <c r="M34" s="444"/>
      <c r="N34" s="445"/>
      <c r="S34" s="24" t="s">
        <v>120</v>
      </c>
      <c r="W34" s="25" t="s">
        <v>121</v>
      </c>
      <c r="X34" s="25" t="s">
        <v>122</v>
      </c>
      <c r="Z34" s="25" t="s">
        <v>123</v>
      </c>
      <c r="AB34" s="25" t="s">
        <v>124</v>
      </c>
    </row>
    <row r="35" spans="2:35" ht="8.25" customHeight="1" thickBot="1">
      <c r="B35" s="459"/>
      <c r="C35" s="460"/>
      <c r="D35" s="460"/>
      <c r="E35" s="461"/>
      <c r="F35" s="493"/>
      <c r="G35" s="493"/>
      <c r="H35" s="494"/>
      <c r="I35" s="438" t="s">
        <v>145</v>
      </c>
      <c r="J35" s="439"/>
      <c r="K35" s="439"/>
      <c r="L35" s="439"/>
      <c r="M35" s="439"/>
      <c r="N35" s="440"/>
      <c r="S35" s="24" t="s">
        <v>20</v>
      </c>
      <c r="W35" s="26">
        <f>IF($F$14=$S$20,T38,IF($F$14=$S$21,X38,IF($F$14=$S$22,AB38,IF($F$14=$S$23,T44,IF($F$14=$S$24,X44,IF($F$14=$S$25,AB44))))))</f>
        <v>0.2034</v>
      </c>
      <c r="X35" s="26">
        <f>IF($F$14=$S$20,U38,IF($F$14=$S$21,Y38,IF($F$14=$S$22,AC38,IF($F$14=$S$23,U44,IF($F$14=$S$24,Y44,IF($F$14=$S$25,AC44))))))</f>
        <v>0.25</v>
      </c>
      <c r="Y35" s="26">
        <f>IF(F17="DESONERADO",AB35,IF(F17="SEM DESONERAÇÃO",Z35,""))</f>
        <v>0.26700000000000002</v>
      </c>
      <c r="Z35" s="26">
        <f>TRUNC(ROUND(((1+F38+F40+F42)*(1+F44)*(1+F48))/(1-(F52+F53+F54))-1,4),4)</f>
        <v>0.20660000000000001</v>
      </c>
      <c r="AB35" s="26">
        <f>TRUNC(ROUND(((1+F38+F40+F42)*(1+F44)*(1+F48))/(1-(F52+F53+F54+F55))-1,4),4)</f>
        <v>0.26700000000000002</v>
      </c>
    </row>
    <row r="36" spans="2:35" ht="15.75" customHeight="1" thickBot="1">
      <c r="B36" s="449" t="s">
        <v>98</v>
      </c>
      <c r="C36" s="450"/>
      <c r="D36" s="450"/>
      <c r="E36" s="451"/>
      <c r="F36" s="27" t="s">
        <v>86</v>
      </c>
      <c r="G36" s="452" t="s">
        <v>99</v>
      </c>
      <c r="H36" s="453"/>
      <c r="I36" s="441"/>
      <c r="J36" s="442"/>
      <c r="K36" s="442"/>
      <c r="L36" s="442"/>
      <c r="M36" s="442"/>
      <c r="N36" s="443"/>
      <c r="S36" s="24" t="s">
        <v>125</v>
      </c>
      <c r="W36" s="24" t="s">
        <v>126</v>
      </c>
      <c r="Z36" s="24" t="b">
        <f>IF(F17="DESONERADO",OR(F38="",F40="",F42="",F44="",F48="",F52="",F53="",F54="",F55=""),OR(F38="",F40="",F42="",F44="",F48="",F52="",F53="",F54=""))</f>
        <v>0</v>
      </c>
      <c r="AA36" s="24" t="b">
        <f>IF(F17="SEM DESONERAÇÃO",AND(F38="",F40="",F42="",F44="",F48="",F52="",F53="",F54=""))</f>
        <v>0</v>
      </c>
      <c r="AC36" s="24" t="b">
        <f>IF(F17="SEM DESONERAÇÃO",AND(F38="",F40="",F42="",F44="",F48="",F52="",F53="",F54=""),IF(F17="DESONERADO",AND(F38="",F40="",F42="",F44="",F48="",F52="",F53="",F54="",F55=""),"NULO"))</f>
        <v>0</v>
      </c>
      <c r="AD36" s="24" t="b">
        <f>OR(B30=Z35,B30=AB35)</f>
        <v>1</v>
      </c>
    </row>
    <row r="37" spans="2:35" ht="15.75" customHeight="1" thickBot="1">
      <c r="B37" s="408" t="s">
        <v>0</v>
      </c>
      <c r="C37" s="409"/>
      <c r="D37" s="409"/>
      <c r="E37" s="409"/>
      <c r="F37" s="50">
        <f>F38+F40+F42+F44</f>
        <v>6.3600000000000004E-2</v>
      </c>
      <c r="G37" s="48"/>
      <c r="H37" s="49"/>
      <c r="I37" s="441"/>
      <c r="J37" s="442"/>
      <c r="K37" s="442"/>
      <c r="L37" s="442"/>
      <c r="M37" s="442"/>
      <c r="N37" s="443"/>
    </row>
    <row r="38" spans="2:35" ht="15.75" customHeight="1">
      <c r="B38" s="399" t="s">
        <v>138</v>
      </c>
      <c r="C38" s="454"/>
      <c r="D38" s="454"/>
      <c r="E38" s="455"/>
      <c r="F38" s="402">
        <v>0.04</v>
      </c>
      <c r="G38" s="404" t="str">
        <f>IF(F14="Escolha o tipo de obra","",IF(F38="","",IF(F38&lt;C39,"FORA DO LIMITE",IF(F38&gt;E39,"FORA DO LIMITE","OK"))))</f>
        <v>OK</v>
      </c>
      <c r="H38" s="405"/>
      <c r="I38" s="441"/>
      <c r="J38" s="442"/>
      <c r="K38" s="442"/>
      <c r="L38" s="442"/>
      <c r="M38" s="442"/>
      <c r="N38" s="443"/>
      <c r="S38" s="24" t="s">
        <v>127</v>
      </c>
      <c r="T38" s="26">
        <v>0.2034</v>
      </c>
      <c r="U38" s="26">
        <v>0.25</v>
      </c>
      <c r="W38" s="24" t="s">
        <v>128</v>
      </c>
      <c r="X38" s="26">
        <v>0.19600000000000001</v>
      </c>
      <c r="Y38" s="26">
        <v>0.24229999999999999</v>
      </c>
      <c r="AA38" s="24" t="s">
        <v>129</v>
      </c>
      <c r="AB38" s="26">
        <v>0.20760000000000001</v>
      </c>
      <c r="AC38" s="26">
        <v>0.26440000000000002</v>
      </c>
    </row>
    <row r="39" spans="2:35" ht="15.75" customHeight="1" thickBot="1">
      <c r="B39" s="28" t="s">
        <v>100</v>
      </c>
      <c r="C39" s="29">
        <f>IF($F$14=$S$20,S39,IF($F$14=$S$21,W39,IF($F$14=$S$22,AA39,IF($F$14=$S$23,S45,IF($F$14=$S$24,W45,IF($F$14=$S$25,AA45,""))))))</f>
        <v>0.03</v>
      </c>
      <c r="D39" s="30" t="s">
        <v>101</v>
      </c>
      <c r="E39" s="31">
        <f>IF($F$14=$S$20,T39,IF($F$14=$S$21,X39,IF($F$14=$S$22,AB39,IF($F$14=$S$23,T45,IF($F$14=$S$24,X45,IF($F$14=$S$25,AB45,""))))))</f>
        <v>5.5E-2</v>
      </c>
      <c r="F39" s="403"/>
      <c r="G39" s="406"/>
      <c r="H39" s="407"/>
      <c r="I39" s="441"/>
      <c r="J39" s="442"/>
      <c r="K39" s="442"/>
      <c r="L39" s="442"/>
      <c r="M39" s="442"/>
      <c r="N39" s="443"/>
      <c r="S39" s="26">
        <v>0.03</v>
      </c>
      <c r="T39" s="26">
        <v>5.5E-2</v>
      </c>
      <c r="W39" s="26">
        <v>3.7999999999999999E-2</v>
      </c>
      <c r="X39" s="26">
        <v>4.6699999999999998E-2</v>
      </c>
      <c r="AA39" s="26">
        <v>3.4299999999999997E-2</v>
      </c>
      <c r="AB39" s="26">
        <v>6.7100000000000007E-2</v>
      </c>
      <c r="AH39" s="26">
        <v>0.2034</v>
      </c>
      <c r="AI39" s="26">
        <v>0.25</v>
      </c>
    </row>
    <row r="40" spans="2:35" ht="15.75" customHeight="1">
      <c r="B40" s="399" t="s">
        <v>139</v>
      </c>
      <c r="C40" s="454"/>
      <c r="D40" s="454"/>
      <c r="E40" s="455"/>
      <c r="F40" s="402">
        <v>8.0000000000000002E-3</v>
      </c>
      <c r="G40" s="404" t="str">
        <f>IF(F14="Escolha o tipo de obra","",IF(F40="","",IF(F40&lt;C41,"FORA DO LIMITE",IF(F40&gt;E41,"FORA DO LIMITE","OK"))))</f>
        <v>OK</v>
      </c>
      <c r="H40" s="405"/>
      <c r="I40" s="441"/>
      <c r="J40" s="442"/>
      <c r="K40" s="442"/>
      <c r="L40" s="442"/>
      <c r="M40" s="442"/>
      <c r="N40" s="443"/>
      <c r="Q40" s="32">
        <f ca="1">TODAY()</f>
        <v>45247</v>
      </c>
      <c r="S40" s="26">
        <v>8.0000000000000002E-3</v>
      </c>
      <c r="T40" s="26">
        <v>0.01</v>
      </c>
      <c r="W40" s="26">
        <v>3.2000000000000002E-3</v>
      </c>
      <c r="X40" s="26">
        <v>7.4000000000000003E-3</v>
      </c>
      <c r="AA40" s="26">
        <v>2.8E-3</v>
      </c>
      <c r="AB40" s="26">
        <v>7.4999999999999997E-3</v>
      </c>
      <c r="AH40" s="26">
        <v>0.19600000000000001</v>
      </c>
      <c r="AI40" s="26">
        <v>0.24229999999999999</v>
      </c>
    </row>
    <row r="41" spans="2:35" ht="14.25" customHeight="1" thickBot="1">
      <c r="B41" s="28" t="s">
        <v>100</v>
      </c>
      <c r="C41" s="29">
        <f>IF($F$14=$S$20,S40,IF($F$14=$S$21,W40,IF($F$14=$S$22,AA40,IF($F$14=$S$23,S48,IF($F$14=$S$24,W48,IF($F$14=$S$25,AA48,""))))))</f>
        <v>8.0000000000000002E-3</v>
      </c>
      <c r="D41" s="30" t="s">
        <v>101</v>
      </c>
      <c r="E41" s="31">
        <f>IF($F$14=$S$20,T40,IF($F$14=$S$21,X40,IF($F$14=$S$22,AB40,IF($F$14=$S$23,T48,IF($F$14=$S$24,X48,IF($F$14=$S$25,AB48,""))))))</f>
        <v>0.01</v>
      </c>
      <c r="F41" s="403"/>
      <c r="G41" s="406"/>
      <c r="H41" s="407"/>
      <c r="I41" s="446"/>
      <c r="J41" s="447"/>
      <c r="K41" s="447"/>
      <c r="L41" s="447"/>
      <c r="M41" s="447"/>
      <c r="N41" s="448"/>
      <c r="S41" s="26">
        <v>9.7000000000000003E-3</v>
      </c>
      <c r="T41" s="26">
        <v>1.2699999999999999E-2</v>
      </c>
      <c r="W41" s="26">
        <v>5.0000000000000001E-3</v>
      </c>
      <c r="X41" s="26">
        <v>9.7000000000000003E-3</v>
      </c>
      <c r="AA41" s="26">
        <v>0.01</v>
      </c>
      <c r="AB41" s="26">
        <v>1.7399999999999999E-2</v>
      </c>
      <c r="AH41" s="26">
        <v>0.20760000000000001</v>
      </c>
      <c r="AI41" s="26">
        <v>0.26440000000000002</v>
      </c>
    </row>
    <row r="42" spans="2:35" ht="21" customHeight="1">
      <c r="B42" s="399" t="s">
        <v>140</v>
      </c>
      <c r="C42" s="400"/>
      <c r="D42" s="400"/>
      <c r="E42" s="401"/>
      <c r="F42" s="402">
        <v>9.7000000000000003E-3</v>
      </c>
      <c r="G42" s="404" t="str">
        <f>IF(F14="Escolha o tipo de obra","",IF(F42="","",IF(F42&lt;C43,"FORA DO LIMITE",IF(F42&gt;E43,"FORA DO LIMITE","OK"))))</f>
        <v>OK</v>
      </c>
      <c r="H42" s="405"/>
      <c r="I42" s="438" t="s">
        <v>102</v>
      </c>
      <c r="J42" s="439"/>
      <c r="K42" s="439"/>
      <c r="L42" s="439"/>
      <c r="M42" s="439"/>
      <c r="N42" s="440"/>
      <c r="S42" s="26">
        <v>5.8999999999999999E-3</v>
      </c>
      <c r="T42" s="26">
        <v>1.3899999999999999E-2</v>
      </c>
      <c r="W42" s="26">
        <v>1.0200000000000001E-2</v>
      </c>
      <c r="X42" s="26">
        <v>1.21E-2</v>
      </c>
      <c r="AA42" s="26">
        <v>9.4000000000000004E-3</v>
      </c>
      <c r="AB42" s="26">
        <v>1.17E-2</v>
      </c>
      <c r="AH42" s="26">
        <v>0.24</v>
      </c>
      <c r="AI42" s="26">
        <v>0.27860000000000001</v>
      </c>
    </row>
    <row r="43" spans="2:35" ht="20.25" customHeight="1" thickBot="1">
      <c r="B43" s="28" t="s">
        <v>100</v>
      </c>
      <c r="C43" s="29">
        <f>IF($F$14=$S$20,S41,IF($F$14=$S$21,W41,IF($F$14=$S$22,AA41,IF($F$14=$S$23,S49,IF($F$14=$S$24,W49,IF($F$14=$S$25,AA49,""))))))</f>
        <v>9.7000000000000003E-3</v>
      </c>
      <c r="D43" s="30" t="s">
        <v>101</v>
      </c>
      <c r="E43" s="31">
        <f>IF($F$14=$S$20,T41,IF($F$14=$S$21,X41,IF($F$14=$S$22,AB41,IF($F$14=$S$23,T49,IF($F$14=$S$24,X49,IF($F$14=$S$25,AB49,""))))))</f>
        <v>1.2699999999999999E-2</v>
      </c>
      <c r="F43" s="403"/>
      <c r="G43" s="406"/>
      <c r="H43" s="407"/>
      <c r="I43" s="441"/>
      <c r="J43" s="442"/>
      <c r="K43" s="442"/>
      <c r="L43" s="442"/>
      <c r="M43" s="442"/>
      <c r="N43" s="443"/>
      <c r="S43" s="26">
        <v>6.1600000000000002E-2</v>
      </c>
      <c r="T43" s="26">
        <v>8.9599999999999999E-2</v>
      </c>
      <c r="W43" s="26">
        <v>6.6400000000000001E-2</v>
      </c>
      <c r="X43" s="26">
        <v>8.6900000000000005E-2</v>
      </c>
      <c r="AA43" s="26">
        <v>6.7400000000000002E-2</v>
      </c>
      <c r="AB43" s="26">
        <v>9.4E-2</v>
      </c>
      <c r="AH43" s="26">
        <v>0.22800000000000001</v>
      </c>
      <c r="AI43" s="26">
        <v>0.3095</v>
      </c>
    </row>
    <row r="44" spans="2:35" ht="17.25" customHeight="1">
      <c r="B44" s="399" t="s">
        <v>141</v>
      </c>
      <c r="C44" s="400"/>
      <c r="D44" s="400"/>
      <c r="E44" s="401"/>
      <c r="F44" s="402">
        <v>5.8999999999999999E-3</v>
      </c>
      <c r="G44" s="404" t="str">
        <f>IF(F14="Escolha o tipo de obra","",IF(F44="","",IF(F44&lt;C45,"FORA DO LIMITE",IF(F44&gt;E45,"FORA DO LIMITE","OK"))))</f>
        <v>OK</v>
      </c>
      <c r="H44" s="405"/>
      <c r="I44" s="441"/>
      <c r="J44" s="442"/>
      <c r="K44" s="442"/>
      <c r="L44" s="442"/>
      <c r="M44" s="442"/>
      <c r="N44" s="443"/>
      <c r="S44" s="24" t="s">
        <v>130</v>
      </c>
      <c r="T44" s="26">
        <v>0.24</v>
      </c>
      <c r="U44" s="26">
        <v>0.27860000000000001</v>
      </c>
      <c r="W44" s="24" t="s">
        <v>131</v>
      </c>
      <c r="X44" s="26">
        <v>0.22800000000000001</v>
      </c>
      <c r="Y44" s="26">
        <v>0.3095</v>
      </c>
      <c r="AA44" s="24" t="s">
        <v>132</v>
      </c>
      <c r="AB44" s="26">
        <v>0.111</v>
      </c>
      <c r="AC44" s="26">
        <v>0.16800000000000001</v>
      </c>
      <c r="AH44" s="26">
        <v>0.111</v>
      </c>
      <c r="AI44" s="26">
        <v>0.16800000000000001</v>
      </c>
    </row>
    <row r="45" spans="2:35" ht="18" customHeight="1" thickBot="1">
      <c r="B45" s="28" t="s">
        <v>100</v>
      </c>
      <c r="C45" s="29">
        <f>IF($F$14=$S$20,S42,IF($F$14=$S$21,W42,IF($F$14=$S$22,AA42,IF($F$14=$S$23,S52,IF($F$14=$S$24,W52,IF($F$14=$S$25,AA52,""))))))</f>
        <v>5.8999999999999999E-3</v>
      </c>
      <c r="D45" s="30" t="s">
        <v>101</v>
      </c>
      <c r="E45" s="31">
        <f>IF($F$14=$S$20,T42,IF($F$14=$S$21,X42,IF($F$14=$S$22,AB42,IF($F$14=$S$23,T52,IF($F$14=$S$24,X52,IF($F$14=$S$25,AB52,""))))))</f>
        <v>1.3899999999999999E-2</v>
      </c>
      <c r="F45" s="403"/>
      <c r="G45" s="406"/>
      <c r="H45" s="407"/>
      <c r="I45" s="441"/>
      <c r="J45" s="442"/>
      <c r="K45" s="442"/>
      <c r="L45" s="442"/>
      <c r="M45" s="442"/>
      <c r="N45" s="443"/>
      <c r="S45" s="26">
        <v>5.2900000000000003E-2</v>
      </c>
      <c r="T45" s="26">
        <v>7.9299999999999995E-2</v>
      </c>
      <c r="W45" s="26">
        <v>0.04</v>
      </c>
      <c r="X45" s="26">
        <v>7.85E-2</v>
      </c>
      <c r="AA45" s="26">
        <v>1.4999999999999999E-2</v>
      </c>
      <c r="AB45" s="26">
        <v>4.4900000000000002E-2</v>
      </c>
      <c r="AH45" s="26"/>
      <c r="AI45" s="26"/>
    </row>
    <row r="46" spans="2:35" ht="18" customHeight="1" thickBot="1">
      <c r="B46" s="410"/>
      <c r="C46" s="411"/>
      <c r="D46" s="411"/>
      <c r="E46" s="411"/>
      <c r="F46" s="411"/>
      <c r="G46" s="411"/>
      <c r="H46" s="412"/>
      <c r="I46" s="45"/>
      <c r="J46" s="46"/>
      <c r="K46" s="46"/>
      <c r="L46" s="46"/>
      <c r="M46" s="46"/>
      <c r="N46" s="47"/>
      <c r="S46" s="26"/>
      <c r="T46" s="26"/>
      <c r="W46" s="26"/>
      <c r="X46" s="26"/>
      <c r="AA46" s="26"/>
      <c r="AB46" s="26"/>
      <c r="AH46" s="26"/>
      <c r="AI46" s="26"/>
    </row>
    <row r="47" spans="2:35" ht="18" customHeight="1" thickBot="1">
      <c r="B47" s="408" t="s">
        <v>142</v>
      </c>
      <c r="C47" s="409"/>
      <c r="D47" s="409"/>
      <c r="E47" s="409"/>
      <c r="F47" s="50">
        <f>F48</f>
        <v>7.0000000000000007E-2</v>
      </c>
      <c r="G47" s="48"/>
      <c r="H47" s="49"/>
      <c r="I47" s="45"/>
      <c r="J47" s="46"/>
      <c r="K47" s="46"/>
      <c r="L47" s="46"/>
      <c r="M47" s="46"/>
      <c r="N47" s="47"/>
      <c r="S47" s="26"/>
      <c r="T47" s="26"/>
      <c r="W47" s="26"/>
      <c r="X47" s="26"/>
      <c r="AA47" s="26"/>
      <c r="AB47" s="26"/>
      <c r="AH47" s="26"/>
      <c r="AI47" s="26"/>
    </row>
    <row r="48" spans="2:35" ht="16.5" customHeight="1">
      <c r="B48" s="399" t="s">
        <v>143</v>
      </c>
      <c r="C48" s="400"/>
      <c r="D48" s="400"/>
      <c r="E48" s="401"/>
      <c r="F48" s="402">
        <v>7.0000000000000007E-2</v>
      </c>
      <c r="G48" s="404" t="str">
        <f>IF(F14="Escolha o tipo de obra","",IF(F48="","",IF(F48&lt;C49,"FORA DO LIMITE",IF(F48&gt;E49,"FORA DO LIMITE","OK"))))</f>
        <v>OK</v>
      </c>
      <c r="H48" s="405"/>
      <c r="I48" s="404"/>
      <c r="J48" s="431"/>
      <c r="K48" s="431"/>
      <c r="L48" s="431"/>
      <c r="M48" s="431"/>
      <c r="N48" s="405"/>
      <c r="S48" s="26">
        <v>2.5000000000000001E-3</v>
      </c>
      <c r="T48" s="26">
        <v>5.5999999999999999E-3</v>
      </c>
      <c r="W48" s="26">
        <v>8.0999999999999996E-3</v>
      </c>
      <c r="X48" s="26">
        <v>1.9900000000000001E-2</v>
      </c>
      <c r="AA48" s="26">
        <v>3.0000000000000001E-3</v>
      </c>
      <c r="AB48" s="26">
        <v>8.2000000000000007E-3</v>
      </c>
      <c r="AH48" s="26"/>
      <c r="AI48" s="26"/>
    </row>
    <row r="49" spans="1:35" ht="13.5" customHeight="1" thickBot="1">
      <c r="B49" s="28" t="s">
        <v>100</v>
      </c>
      <c r="C49" s="29">
        <f>IF($F$14=$S$20,S43,IF($F$14=$S$21,W43,IF($F$14=$S$22,AA43,IF($F$14=$S$23,S53,IF($F$14=$S$24,W53,IF($F$14=$S$25,AA53,""))))))</f>
        <v>6.1600000000000002E-2</v>
      </c>
      <c r="D49" s="30" t="s">
        <v>101</v>
      </c>
      <c r="E49" s="31">
        <f>IF($F$14=$S$20,T43,IF($F$14=$S$21,X43,IF($F$14=$S$22,AB43,IF($F$14=$S$23,T53,IF($F$14=$S$24,X53,IF($F$14=$S$25,AB53,""))))))</f>
        <v>8.9599999999999999E-2</v>
      </c>
      <c r="F49" s="403"/>
      <c r="G49" s="406"/>
      <c r="H49" s="407"/>
      <c r="I49" s="432"/>
      <c r="J49" s="433"/>
      <c r="K49" s="433"/>
      <c r="L49" s="433"/>
      <c r="M49" s="433"/>
      <c r="N49" s="434"/>
      <c r="S49" s="26">
        <v>0.01</v>
      </c>
      <c r="T49" s="26">
        <v>1.9699999999999999E-2</v>
      </c>
      <c r="W49" s="26">
        <v>1.46E-2</v>
      </c>
      <c r="X49" s="26">
        <v>3.1600000000000003E-2</v>
      </c>
      <c r="AA49" s="26">
        <v>5.5999999999999999E-3</v>
      </c>
      <c r="AB49" s="26">
        <v>8.8999999999999999E-3</v>
      </c>
      <c r="AH49" s="26"/>
      <c r="AI49" s="26"/>
    </row>
    <row r="50" spans="1:35" ht="13.5" customHeight="1" thickBot="1">
      <c r="B50" s="410"/>
      <c r="C50" s="411"/>
      <c r="D50" s="411"/>
      <c r="E50" s="411"/>
      <c r="F50" s="411"/>
      <c r="G50" s="411"/>
      <c r="H50" s="412"/>
      <c r="I50" s="433"/>
      <c r="J50" s="433"/>
      <c r="K50" s="433"/>
      <c r="L50" s="433"/>
      <c r="M50" s="433"/>
      <c r="N50" s="434"/>
      <c r="S50" s="26"/>
      <c r="T50" s="26"/>
      <c r="W50" s="26"/>
      <c r="X50" s="26"/>
      <c r="AA50" s="26"/>
      <c r="AB50" s="26"/>
      <c r="AH50" s="26"/>
      <c r="AI50" s="26"/>
    </row>
    <row r="51" spans="1:35" ht="13.5" customHeight="1" thickBot="1">
      <c r="B51" s="408" t="s">
        <v>144</v>
      </c>
      <c r="C51" s="409"/>
      <c r="D51" s="409"/>
      <c r="E51" s="409"/>
      <c r="F51" s="51">
        <f>F52+F53+F54+F55</f>
        <v>0.10149999999999999</v>
      </c>
      <c r="G51" s="48"/>
      <c r="H51" s="49"/>
      <c r="I51" s="433"/>
      <c r="J51" s="433"/>
      <c r="K51" s="433"/>
      <c r="L51" s="433"/>
      <c r="M51" s="433"/>
      <c r="N51" s="434"/>
      <c r="S51" s="26"/>
      <c r="T51" s="26"/>
      <c r="W51" s="26"/>
      <c r="X51" s="26"/>
      <c r="AA51" s="26"/>
      <c r="AB51" s="26"/>
      <c r="AH51" s="26"/>
      <c r="AI51" s="26"/>
    </row>
    <row r="52" spans="1:35" ht="24" customHeight="1" thickBot="1">
      <c r="B52" s="426" t="s">
        <v>103</v>
      </c>
      <c r="C52" s="427"/>
      <c r="D52" s="427"/>
      <c r="E52" s="428"/>
      <c r="F52" s="33">
        <v>6.4999999999999997E-3</v>
      </c>
      <c r="G52" s="436" t="str">
        <f>IF(F14="Escolha o tipo de obra","",IF(F52="","",IF(F52&lt;&gt;0.0065,"Em geral deve ser 0,65%","OK")))</f>
        <v>OK</v>
      </c>
      <c r="H52" s="437"/>
      <c r="I52" s="433"/>
      <c r="J52" s="433"/>
      <c r="K52" s="433"/>
      <c r="L52" s="433"/>
      <c r="M52" s="433"/>
      <c r="N52" s="434"/>
      <c r="S52" s="26">
        <v>1.01E-2</v>
      </c>
      <c r="T52" s="26">
        <v>1.11E-2</v>
      </c>
      <c r="W52" s="26">
        <v>9.4000000000000004E-3</v>
      </c>
      <c r="X52" s="26">
        <v>1.3299999999999999E-2</v>
      </c>
      <c r="AA52" s="26">
        <v>8.5000000000000006E-3</v>
      </c>
      <c r="AB52" s="26">
        <v>1.11E-2</v>
      </c>
      <c r="AH52" s="26"/>
      <c r="AI52" s="26"/>
    </row>
    <row r="53" spans="1:35" ht="24" customHeight="1" thickBot="1">
      <c r="B53" s="426" t="s">
        <v>104</v>
      </c>
      <c r="C53" s="427"/>
      <c r="D53" s="427"/>
      <c r="E53" s="428"/>
      <c r="F53" s="33">
        <v>0.03</v>
      </c>
      <c r="G53" s="429" t="str">
        <f>IF(F14="Escolha o tipo de obra","",IF(F53="","",IF(F53&lt;&gt;0.03,"Em geral deve ser 3,00%","OK")))</f>
        <v>OK</v>
      </c>
      <c r="H53" s="430"/>
      <c r="I53" s="433"/>
      <c r="J53" s="433"/>
      <c r="K53" s="433"/>
      <c r="L53" s="433"/>
      <c r="M53" s="433"/>
      <c r="N53" s="434"/>
      <c r="S53" s="26">
        <v>0.08</v>
      </c>
      <c r="T53" s="26">
        <v>9.5100000000000004E-2</v>
      </c>
      <c r="W53" s="26">
        <v>7.1400000000000005E-2</v>
      </c>
      <c r="X53" s="26">
        <v>0.1043</v>
      </c>
      <c r="AA53" s="26">
        <v>3.5000000000000003E-2</v>
      </c>
      <c r="AB53" s="26">
        <v>6.2199999999999998E-2</v>
      </c>
      <c r="AH53" s="26"/>
      <c r="AI53" s="26"/>
    </row>
    <row r="54" spans="1:35" ht="24" customHeight="1" thickBot="1">
      <c r="B54" s="426" t="s">
        <v>146</v>
      </c>
      <c r="C54" s="427"/>
      <c r="D54" s="427"/>
      <c r="E54" s="428"/>
      <c r="F54" s="71">
        <v>0.02</v>
      </c>
      <c r="G54" s="429" t="str">
        <f>IF(F14="Escolha o tipo de obra","",IF(F54="","",IF(F54&gt;0.05,"FORA DO LIMITE","OK")))</f>
        <v>OK</v>
      </c>
      <c r="H54" s="430"/>
      <c r="I54" s="432"/>
      <c r="J54" s="433"/>
      <c r="K54" s="433"/>
      <c r="L54" s="433"/>
      <c r="M54" s="433"/>
      <c r="N54" s="434"/>
    </row>
    <row r="55" spans="1:35" ht="27.95" customHeight="1" thickBot="1">
      <c r="B55" s="426" t="s">
        <v>105</v>
      </c>
      <c r="C55" s="427"/>
      <c r="D55" s="427"/>
      <c r="E55" s="428"/>
      <c r="F55" s="34">
        <f>IF(F17="ONERADO",0,IF(F17="DESONERADO",0.045,""))</f>
        <v>4.4999999999999998E-2</v>
      </c>
      <c r="G55" s="429" t="str">
        <f>IF(F17="Escolha o regime de contribuição","",IF(F17="DESONERADO","OK",IF(F17="ONERADO","OK")))</f>
        <v>OK</v>
      </c>
      <c r="H55" s="430"/>
      <c r="I55" s="406"/>
      <c r="J55" s="435"/>
      <c r="K55" s="435"/>
      <c r="L55" s="435"/>
      <c r="M55" s="435"/>
      <c r="N55" s="407"/>
    </row>
    <row r="56" spans="1:35" ht="24" customHeight="1">
      <c r="B56" s="52"/>
      <c r="C56" s="52"/>
      <c r="D56" s="52"/>
      <c r="E56" s="52"/>
      <c r="F56" s="35"/>
      <c r="G56" s="53"/>
      <c r="H56" s="53"/>
      <c r="I56" s="53"/>
      <c r="J56" s="53"/>
      <c r="K56" s="53"/>
      <c r="L56" s="53"/>
      <c r="M56" s="53"/>
      <c r="N56" s="53"/>
    </row>
    <row r="57" spans="1:35" ht="24" customHeight="1">
      <c r="B57" s="52"/>
      <c r="C57" s="52"/>
      <c r="D57" s="52"/>
      <c r="E57" s="52"/>
      <c r="F57" s="35"/>
      <c r="G57" s="53"/>
      <c r="H57" s="53"/>
      <c r="I57" s="53"/>
      <c r="J57" s="53"/>
      <c r="K57" s="53"/>
      <c r="L57" s="53"/>
      <c r="M57" s="53"/>
      <c r="N57" s="53"/>
    </row>
    <row r="58" spans="1:35" ht="18">
      <c r="A58"/>
      <c r="B58" s="719"/>
      <c r="C58" s="759"/>
      <c r="D58" s="760" t="s">
        <v>7</v>
      </c>
      <c r="E58" s="760"/>
      <c r="F58" s="760"/>
      <c r="G58" s="760"/>
      <c r="H58" s="760"/>
      <c r="I58" s="760"/>
      <c r="J58" s="760"/>
      <c r="K58" s="760"/>
      <c r="L58" s="761">
        <f>'Orçamento Sintético'!J8</f>
        <v>45247</v>
      </c>
      <c r="M58" s="761"/>
      <c r="N58" s="759"/>
      <c r="O58"/>
    </row>
    <row r="59" spans="1:35" ht="12" customHeight="1">
      <c r="A59"/>
      <c r="B59" s="762"/>
      <c r="C59" s="762"/>
      <c r="D59" s="762"/>
      <c r="E59" s="762"/>
      <c r="F59" s="762"/>
      <c r="G59" s="762"/>
      <c r="H59" s="762"/>
      <c r="I59" s="762"/>
      <c r="J59" s="762"/>
      <c r="K59" s="762"/>
      <c r="L59" s="762"/>
      <c r="M59" s="762"/>
      <c r="N59" s="762"/>
      <c r="O59"/>
    </row>
    <row r="60" spans="1:35" ht="14.25" customHeight="1">
      <c r="A60"/>
      <c r="B60" s="762"/>
      <c r="C60" s="762"/>
      <c r="D60" s="762"/>
      <c r="E60" s="762"/>
      <c r="F60" s="762"/>
      <c r="G60" s="762"/>
      <c r="H60" s="762"/>
      <c r="I60" s="762"/>
      <c r="J60" s="762"/>
      <c r="K60" s="762"/>
      <c r="L60" s="762"/>
      <c r="M60" s="762"/>
      <c r="N60" s="762"/>
      <c r="O60"/>
      <c r="P60" s="24" t="s">
        <v>133</v>
      </c>
    </row>
    <row r="61" spans="1:35" ht="10.5" customHeight="1">
      <c r="A61"/>
      <c r="B61" s="762"/>
      <c r="C61" s="762"/>
      <c r="D61" s="762"/>
      <c r="E61" s="762"/>
      <c r="F61" s="762"/>
      <c r="G61" s="762"/>
      <c r="H61" s="762"/>
      <c r="I61" s="762"/>
      <c r="J61" s="762"/>
      <c r="K61" s="762"/>
      <c r="L61" s="762"/>
      <c r="M61" s="762"/>
      <c r="N61" s="762"/>
      <c r="O61"/>
      <c r="P61" s="24" t="s">
        <v>134</v>
      </c>
    </row>
    <row r="62" spans="1:35" ht="12" customHeight="1">
      <c r="A62"/>
      <c r="B62" s="762"/>
      <c r="C62" s="762"/>
      <c r="D62" s="762"/>
      <c r="E62" s="762"/>
      <c r="F62" s="762"/>
      <c r="G62" s="762"/>
      <c r="H62" s="762"/>
      <c r="I62" s="762"/>
      <c r="J62" s="762"/>
      <c r="K62" s="762"/>
      <c r="L62" s="762"/>
      <c r="M62" s="762"/>
      <c r="N62" s="762"/>
      <c r="O62"/>
    </row>
    <row r="63" spans="1:35" ht="18">
      <c r="A63"/>
      <c r="B63" s="719"/>
      <c r="C63" s="719"/>
      <c r="D63" s="719"/>
      <c r="E63" s="719"/>
      <c r="F63" s="719"/>
      <c r="G63" s="719"/>
      <c r="H63" s="719"/>
      <c r="I63" s="763"/>
      <c r="J63" s="764" t="s">
        <v>135</v>
      </c>
      <c r="K63" s="764"/>
      <c r="L63" s="764"/>
      <c r="M63" s="764"/>
      <c r="N63" s="719"/>
      <c r="O63"/>
    </row>
    <row r="64" spans="1:35" ht="18">
      <c r="A64"/>
      <c r="B64" s="719"/>
      <c r="C64" s="765"/>
      <c r="D64" s="765"/>
      <c r="E64" s="765"/>
      <c r="F64" s="765"/>
      <c r="G64" s="765"/>
      <c r="H64" s="765"/>
      <c r="I64" s="719"/>
      <c r="J64" s="766" t="s">
        <v>136</v>
      </c>
      <c r="K64" s="766"/>
      <c r="L64" s="766"/>
      <c r="M64" s="766"/>
      <c r="N64" s="767"/>
      <c r="O64"/>
    </row>
    <row r="65" spans="1:15" ht="18">
      <c r="A65"/>
      <c r="B65" s="765"/>
      <c r="C65" s="765"/>
      <c r="D65" s="765"/>
      <c r="E65" s="765"/>
      <c r="F65" s="765"/>
      <c r="G65" s="765"/>
      <c r="H65" s="765"/>
      <c r="I65" s="765"/>
      <c r="J65" s="766" t="s">
        <v>17</v>
      </c>
      <c r="K65" s="766"/>
      <c r="L65" s="766"/>
      <c r="M65" s="766"/>
      <c r="N65" s="767"/>
      <c r="O65"/>
    </row>
    <row r="66" spans="1:15" ht="14.25">
      <c r="A66"/>
      <c r="B66" s="23"/>
      <c r="C66" s="23"/>
      <c r="D66" s="23"/>
      <c r="E66" s="23"/>
      <c r="F66" s="23"/>
      <c r="G66" s="23"/>
      <c r="H66"/>
      <c r="I66" s="23"/>
      <c r="J66" s="23"/>
      <c r="K66" s="23"/>
      <c r="L66" s="23"/>
      <c r="M66" s="23"/>
      <c r="N66" s="23"/>
      <c r="O66"/>
    </row>
    <row r="67" spans="1:15" ht="1.5" hidden="1" customHeight="1">
      <c r="B67" s="36"/>
      <c r="C67" s="36"/>
      <c r="D67" s="36"/>
      <c r="E67" s="36"/>
      <c r="F67" s="36"/>
      <c r="G67" s="36"/>
      <c r="I67" s="36"/>
      <c r="J67" s="36"/>
      <c r="K67" s="36"/>
      <c r="L67" s="36"/>
      <c r="M67" s="36"/>
      <c r="N67" s="36"/>
    </row>
    <row r="68" spans="1:15" ht="12.75" hidden="1">
      <c r="B68" s="36"/>
      <c r="C68" s="36"/>
      <c r="D68" s="36"/>
      <c r="E68" s="36"/>
      <c r="F68" s="36"/>
      <c r="G68" s="36"/>
      <c r="I68" s="36"/>
      <c r="J68" s="36"/>
      <c r="K68" s="36"/>
      <c r="L68" s="36"/>
      <c r="M68" s="36"/>
      <c r="N68" s="36"/>
    </row>
    <row r="69" spans="1:15" ht="12.75" hidden="1">
      <c r="B69" s="36"/>
      <c r="C69" s="36"/>
      <c r="D69" s="36"/>
      <c r="E69" s="36"/>
      <c r="F69" s="36"/>
      <c r="G69" s="36"/>
      <c r="I69" s="36"/>
      <c r="J69" s="36"/>
      <c r="K69" s="36"/>
      <c r="L69" s="36"/>
      <c r="M69" s="36"/>
      <c r="N69" s="36"/>
    </row>
    <row r="70" spans="1:15" ht="12.75" hidden="1">
      <c r="B70" s="36"/>
      <c r="C70" s="36"/>
      <c r="D70" s="36"/>
      <c r="E70" s="36"/>
      <c r="F70" s="36"/>
      <c r="G70" s="36"/>
      <c r="I70" s="36"/>
      <c r="J70" s="36"/>
      <c r="K70" s="36"/>
      <c r="L70" s="36"/>
      <c r="M70" s="36"/>
      <c r="N70" s="36"/>
    </row>
    <row r="71" spans="1:15" ht="12.75" hidden="1">
      <c r="B71" s="36"/>
      <c r="C71" s="36"/>
      <c r="D71" s="36"/>
      <c r="E71" s="36"/>
      <c r="F71" s="36"/>
      <c r="G71" s="36"/>
      <c r="I71" s="36"/>
      <c r="J71" s="36"/>
      <c r="K71" s="36"/>
      <c r="L71" s="36"/>
      <c r="M71" s="36"/>
      <c r="N71" s="36"/>
    </row>
    <row r="72" spans="1:15" ht="12.75" hidden="1">
      <c r="B72" s="36"/>
      <c r="C72" s="36"/>
      <c r="D72" s="36"/>
      <c r="E72" s="36"/>
      <c r="F72" s="36"/>
      <c r="G72" s="36"/>
      <c r="I72" s="36"/>
      <c r="J72" s="36"/>
      <c r="K72" s="36"/>
      <c r="L72" s="36"/>
      <c r="M72" s="36"/>
      <c r="N72" s="36"/>
    </row>
    <row r="73" spans="1:15" ht="12.75" hidden="1"/>
    <row r="74" spans="1:15" ht="12.75" hidden="1"/>
    <row r="75" spans="1:15" ht="12.75" hidden="1"/>
    <row r="76" spans="1:15" ht="12.75"/>
    <row r="77" spans="1:15" ht="12.75"/>
    <row r="78" spans="1:15" ht="12.75"/>
    <row r="79" spans="1:15" ht="12.75"/>
    <row r="80" spans="1:15" ht="12.75"/>
    <row r="81" ht="12.75"/>
    <row r="82" ht="12.75"/>
    <row r="83" ht="12.75"/>
    <row r="84" ht="12.6" customHeight="1"/>
    <row r="85" ht="12.6" customHeight="1"/>
    <row r="86" ht="12.6" customHeight="1"/>
    <row r="87" ht="12.6" customHeight="1"/>
    <row r="88" ht="12.6" customHeight="1"/>
    <row r="89" ht="12.6" customHeight="1"/>
    <row r="90" ht="12.6" customHeight="1"/>
    <row r="91" ht="12.6" customHeight="1"/>
    <row r="92" ht="12.6" customHeight="1"/>
    <row r="93" ht="12.6" customHeight="1"/>
    <row r="94" ht="12.6" customHeight="1"/>
    <row r="95" ht="12.6" customHeight="1"/>
    <row r="96" ht="12.6" customHeight="1"/>
    <row r="97" ht="12.6" customHeight="1"/>
    <row r="98" ht="12.6" customHeight="1"/>
    <row r="99" ht="12.6" customHeight="1"/>
    <row r="100" ht="12.6" customHeight="1"/>
    <row r="101" ht="12.6" customHeight="1"/>
    <row r="102" ht="12.6" customHeight="1"/>
    <row r="103" ht="12.6" customHeight="1"/>
  </sheetData>
  <sheetProtection selectLockedCells="1"/>
  <mergeCells count="58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B27:E29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30:E35"/>
    <mergeCell ref="B37:E37"/>
    <mergeCell ref="J65:M65"/>
    <mergeCell ref="B55:E55"/>
    <mergeCell ref="G55:H55"/>
    <mergeCell ref="B59:N62"/>
    <mergeCell ref="J63:M63"/>
    <mergeCell ref="D58:K58"/>
    <mergeCell ref="L58:M58"/>
    <mergeCell ref="J64:M64"/>
    <mergeCell ref="I48:N55"/>
    <mergeCell ref="B52:E52"/>
    <mergeCell ref="G52:H52"/>
    <mergeCell ref="B53:E53"/>
    <mergeCell ref="G53:H53"/>
    <mergeCell ref="B54:E54"/>
    <mergeCell ref="G54:H54"/>
    <mergeCell ref="B51:E51"/>
    <mergeCell ref="C7:N7"/>
    <mergeCell ref="C8:N8"/>
    <mergeCell ref="B9:N9"/>
    <mergeCell ref="D2:N2"/>
    <mergeCell ref="D3:N3"/>
    <mergeCell ref="D4:N4"/>
    <mergeCell ref="D5:N5"/>
    <mergeCell ref="B42:E42"/>
    <mergeCell ref="F42:F43"/>
    <mergeCell ref="G42:H43"/>
    <mergeCell ref="B47:E47"/>
    <mergeCell ref="B50:H50"/>
    <mergeCell ref="B46:H46"/>
    <mergeCell ref="B48:E48"/>
    <mergeCell ref="F48:F49"/>
    <mergeCell ref="G48:H49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47:G49">
    <cfRule type="cellIs" dxfId="4" priority="1" stopIfTrue="1" operator="equal">
      <formula>"OK"</formula>
    </cfRule>
    <cfRule type="cellIs" dxfId="3" priority="2" stopIfTrue="1" operator="equal">
      <formula>"FORA DO LIMITE"</formula>
    </cfRule>
  </conditionalFormatting>
  <conditionalFormatting sqref="G55:H57">
    <cfRule type="cellIs" dxfId="2" priority="11" stopIfTrue="1" operator="equal">
      <formula>"OK"</formula>
    </cfRule>
    <cfRule type="cellIs" dxfId="1" priority="12" stopIfTrue="1" operator="equal">
      <formula>"FORA DO LIMITE"</formula>
    </cfRule>
    <cfRule type="cellIs" dxfId="0" priority="13" stopIfTrue="1" operator="equal">
      <formula>"Deixar em branco o campo ao lado"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5:WVN983097 F65591:F65593 JB65591:JB65593 SX65591:SX65593 ACT65591:ACT65593 AMP65591:AMP65593 AWL65591:AWL65593 BGH65591:BGH65593 BQD65591:BQD65593 BZZ65591:BZZ65593 CJV65591:CJV65593 CTR65591:CTR65593 DDN65591:DDN65593 DNJ65591:DNJ65593 DXF65591:DXF65593 EHB65591:EHB65593 EQX65591:EQX65593 FAT65591:FAT65593 FKP65591:FKP65593 FUL65591:FUL65593 GEH65591:GEH65593 GOD65591:GOD65593 GXZ65591:GXZ65593 HHV65591:HHV65593 HRR65591:HRR65593 IBN65591:IBN65593 ILJ65591:ILJ65593 IVF65591:IVF65593 JFB65591:JFB65593 JOX65591:JOX65593 JYT65591:JYT65593 KIP65591:KIP65593 KSL65591:KSL65593 LCH65591:LCH65593 LMD65591:LMD65593 LVZ65591:LVZ65593 MFV65591:MFV65593 MPR65591:MPR65593 MZN65591:MZN65593 NJJ65591:NJJ65593 NTF65591:NTF65593 ODB65591:ODB65593 OMX65591:OMX65593 OWT65591:OWT65593 PGP65591:PGP65593 PQL65591:PQL65593 QAH65591:QAH65593 QKD65591:QKD65593 QTZ65591:QTZ65593 RDV65591:RDV65593 RNR65591:RNR65593 RXN65591:RXN65593 SHJ65591:SHJ65593 SRF65591:SRF65593 TBB65591:TBB65593 TKX65591:TKX65593 TUT65591:TUT65593 UEP65591:UEP65593 UOL65591:UOL65593 UYH65591:UYH65593 VID65591:VID65593 VRZ65591:VRZ65593 WBV65591:WBV65593 WLR65591:WLR65593 WVN65591:WVN65593 F131127:F131129 JB131127:JB131129 SX131127:SX131129 ACT131127:ACT131129 AMP131127:AMP131129 AWL131127:AWL131129 BGH131127:BGH131129 BQD131127:BQD131129 BZZ131127:BZZ131129 CJV131127:CJV131129 CTR131127:CTR131129 DDN131127:DDN131129 DNJ131127:DNJ131129 DXF131127:DXF131129 EHB131127:EHB131129 EQX131127:EQX131129 FAT131127:FAT131129 FKP131127:FKP131129 FUL131127:FUL131129 GEH131127:GEH131129 GOD131127:GOD131129 GXZ131127:GXZ131129 HHV131127:HHV131129 HRR131127:HRR131129 IBN131127:IBN131129 ILJ131127:ILJ131129 IVF131127:IVF131129 JFB131127:JFB131129 JOX131127:JOX131129 JYT131127:JYT131129 KIP131127:KIP131129 KSL131127:KSL131129 LCH131127:LCH131129 LMD131127:LMD131129 LVZ131127:LVZ131129 MFV131127:MFV131129 MPR131127:MPR131129 MZN131127:MZN131129 NJJ131127:NJJ131129 NTF131127:NTF131129 ODB131127:ODB131129 OMX131127:OMX131129 OWT131127:OWT131129 PGP131127:PGP131129 PQL131127:PQL131129 QAH131127:QAH131129 QKD131127:QKD131129 QTZ131127:QTZ131129 RDV131127:RDV131129 RNR131127:RNR131129 RXN131127:RXN131129 SHJ131127:SHJ131129 SRF131127:SRF131129 TBB131127:TBB131129 TKX131127:TKX131129 TUT131127:TUT131129 UEP131127:UEP131129 UOL131127:UOL131129 UYH131127:UYH131129 VID131127:VID131129 VRZ131127:VRZ131129 WBV131127:WBV131129 WLR131127:WLR131129 WVN131127:WVN131129 F196663:F196665 JB196663:JB196665 SX196663:SX196665 ACT196663:ACT196665 AMP196663:AMP196665 AWL196663:AWL196665 BGH196663:BGH196665 BQD196663:BQD196665 BZZ196663:BZZ196665 CJV196663:CJV196665 CTR196663:CTR196665 DDN196663:DDN196665 DNJ196663:DNJ196665 DXF196663:DXF196665 EHB196663:EHB196665 EQX196663:EQX196665 FAT196663:FAT196665 FKP196663:FKP196665 FUL196663:FUL196665 GEH196663:GEH196665 GOD196663:GOD196665 GXZ196663:GXZ196665 HHV196663:HHV196665 HRR196663:HRR196665 IBN196663:IBN196665 ILJ196663:ILJ196665 IVF196663:IVF196665 JFB196663:JFB196665 JOX196663:JOX196665 JYT196663:JYT196665 KIP196663:KIP196665 KSL196663:KSL196665 LCH196663:LCH196665 LMD196663:LMD196665 LVZ196663:LVZ196665 MFV196663:MFV196665 MPR196663:MPR196665 MZN196663:MZN196665 NJJ196663:NJJ196665 NTF196663:NTF196665 ODB196663:ODB196665 OMX196663:OMX196665 OWT196663:OWT196665 PGP196663:PGP196665 PQL196663:PQL196665 QAH196663:QAH196665 QKD196663:QKD196665 QTZ196663:QTZ196665 RDV196663:RDV196665 RNR196663:RNR196665 RXN196663:RXN196665 SHJ196663:SHJ196665 SRF196663:SRF196665 TBB196663:TBB196665 TKX196663:TKX196665 TUT196663:TUT196665 UEP196663:UEP196665 UOL196663:UOL196665 UYH196663:UYH196665 VID196663:VID196665 VRZ196663:VRZ196665 WBV196663:WBV196665 WLR196663:WLR196665 WVN196663:WVN196665 F262199:F262201 JB262199:JB262201 SX262199:SX262201 ACT262199:ACT262201 AMP262199:AMP262201 AWL262199:AWL262201 BGH262199:BGH262201 BQD262199:BQD262201 BZZ262199:BZZ262201 CJV262199:CJV262201 CTR262199:CTR262201 DDN262199:DDN262201 DNJ262199:DNJ262201 DXF262199:DXF262201 EHB262199:EHB262201 EQX262199:EQX262201 FAT262199:FAT262201 FKP262199:FKP262201 FUL262199:FUL262201 GEH262199:GEH262201 GOD262199:GOD262201 GXZ262199:GXZ262201 HHV262199:HHV262201 HRR262199:HRR262201 IBN262199:IBN262201 ILJ262199:ILJ262201 IVF262199:IVF262201 JFB262199:JFB262201 JOX262199:JOX262201 JYT262199:JYT262201 KIP262199:KIP262201 KSL262199:KSL262201 LCH262199:LCH262201 LMD262199:LMD262201 LVZ262199:LVZ262201 MFV262199:MFV262201 MPR262199:MPR262201 MZN262199:MZN262201 NJJ262199:NJJ262201 NTF262199:NTF262201 ODB262199:ODB262201 OMX262199:OMX262201 OWT262199:OWT262201 PGP262199:PGP262201 PQL262199:PQL262201 QAH262199:QAH262201 QKD262199:QKD262201 QTZ262199:QTZ262201 RDV262199:RDV262201 RNR262199:RNR262201 RXN262199:RXN262201 SHJ262199:SHJ262201 SRF262199:SRF262201 TBB262199:TBB262201 TKX262199:TKX262201 TUT262199:TUT262201 UEP262199:UEP262201 UOL262199:UOL262201 UYH262199:UYH262201 VID262199:VID262201 VRZ262199:VRZ262201 WBV262199:WBV262201 WLR262199:WLR262201 WVN262199:WVN262201 F327735:F327737 JB327735:JB327737 SX327735:SX327737 ACT327735:ACT327737 AMP327735:AMP327737 AWL327735:AWL327737 BGH327735:BGH327737 BQD327735:BQD327737 BZZ327735:BZZ327737 CJV327735:CJV327737 CTR327735:CTR327737 DDN327735:DDN327737 DNJ327735:DNJ327737 DXF327735:DXF327737 EHB327735:EHB327737 EQX327735:EQX327737 FAT327735:FAT327737 FKP327735:FKP327737 FUL327735:FUL327737 GEH327735:GEH327737 GOD327735:GOD327737 GXZ327735:GXZ327737 HHV327735:HHV327737 HRR327735:HRR327737 IBN327735:IBN327737 ILJ327735:ILJ327737 IVF327735:IVF327737 JFB327735:JFB327737 JOX327735:JOX327737 JYT327735:JYT327737 KIP327735:KIP327737 KSL327735:KSL327737 LCH327735:LCH327737 LMD327735:LMD327737 LVZ327735:LVZ327737 MFV327735:MFV327737 MPR327735:MPR327737 MZN327735:MZN327737 NJJ327735:NJJ327737 NTF327735:NTF327737 ODB327735:ODB327737 OMX327735:OMX327737 OWT327735:OWT327737 PGP327735:PGP327737 PQL327735:PQL327737 QAH327735:QAH327737 QKD327735:QKD327737 QTZ327735:QTZ327737 RDV327735:RDV327737 RNR327735:RNR327737 RXN327735:RXN327737 SHJ327735:SHJ327737 SRF327735:SRF327737 TBB327735:TBB327737 TKX327735:TKX327737 TUT327735:TUT327737 UEP327735:UEP327737 UOL327735:UOL327737 UYH327735:UYH327737 VID327735:VID327737 VRZ327735:VRZ327737 WBV327735:WBV327737 WLR327735:WLR327737 WVN327735:WVN327737 F393271:F393273 JB393271:JB393273 SX393271:SX393273 ACT393271:ACT393273 AMP393271:AMP393273 AWL393271:AWL393273 BGH393271:BGH393273 BQD393271:BQD393273 BZZ393271:BZZ393273 CJV393271:CJV393273 CTR393271:CTR393273 DDN393271:DDN393273 DNJ393271:DNJ393273 DXF393271:DXF393273 EHB393271:EHB393273 EQX393271:EQX393273 FAT393271:FAT393273 FKP393271:FKP393273 FUL393271:FUL393273 GEH393271:GEH393273 GOD393271:GOD393273 GXZ393271:GXZ393273 HHV393271:HHV393273 HRR393271:HRR393273 IBN393271:IBN393273 ILJ393271:ILJ393273 IVF393271:IVF393273 JFB393271:JFB393273 JOX393271:JOX393273 JYT393271:JYT393273 KIP393271:KIP393273 KSL393271:KSL393273 LCH393271:LCH393273 LMD393271:LMD393273 LVZ393271:LVZ393273 MFV393271:MFV393273 MPR393271:MPR393273 MZN393271:MZN393273 NJJ393271:NJJ393273 NTF393271:NTF393273 ODB393271:ODB393273 OMX393271:OMX393273 OWT393271:OWT393273 PGP393271:PGP393273 PQL393271:PQL393273 QAH393271:QAH393273 QKD393271:QKD393273 QTZ393271:QTZ393273 RDV393271:RDV393273 RNR393271:RNR393273 RXN393271:RXN393273 SHJ393271:SHJ393273 SRF393271:SRF393273 TBB393271:TBB393273 TKX393271:TKX393273 TUT393271:TUT393273 UEP393271:UEP393273 UOL393271:UOL393273 UYH393271:UYH393273 VID393271:VID393273 VRZ393271:VRZ393273 WBV393271:WBV393273 WLR393271:WLR393273 WVN393271:WVN393273 F458807:F458809 JB458807:JB458809 SX458807:SX458809 ACT458807:ACT458809 AMP458807:AMP458809 AWL458807:AWL458809 BGH458807:BGH458809 BQD458807:BQD458809 BZZ458807:BZZ458809 CJV458807:CJV458809 CTR458807:CTR458809 DDN458807:DDN458809 DNJ458807:DNJ458809 DXF458807:DXF458809 EHB458807:EHB458809 EQX458807:EQX458809 FAT458807:FAT458809 FKP458807:FKP458809 FUL458807:FUL458809 GEH458807:GEH458809 GOD458807:GOD458809 GXZ458807:GXZ458809 HHV458807:HHV458809 HRR458807:HRR458809 IBN458807:IBN458809 ILJ458807:ILJ458809 IVF458807:IVF458809 JFB458807:JFB458809 JOX458807:JOX458809 JYT458807:JYT458809 KIP458807:KIP458809 KSL458807:KSL458809 LCH458807:LCH458809 LMD458807:LMD458809 LVZ458807:LVZ458809 MFV458807:MFV458809 MPR458807:MPR458809 MZN458807:MZN458809 NJJ458807:NJJ458809 NTF458807:NTF458809 ODB458807:ODB458809 OMX458807:OMX458809 OWT458807:OWT458809 PGP458807:PGP458809 PQL458807:PQL458809 QAH458807:QAH458809 QKD458807:QKD458809 QTZ458807:QTZ458809 RDV458807:RDV458809 RNR458807:RNR458809 RXN458807:RXN458809 SHJ458807:SHJ458809 SRF458807:SRF458809 TBB458807:TBB458809 TKX458807:TKX458809 TUT458807:TUT458809 UEP458807:UEP458809 UOL458807:UOL458809 UYH458807:UYH458809 VID458807:VID458809 VRZ458807:VRZ458809 WBV458807:WBV458809 WLR458807:WLR458809 WVN458807:WVN458809 F524343:F524345 JB524343:JB524345 SX524343:SX524345 ACT524343:ACT524345 AMP524343:AMP524345 AWL524343:AWL524345 BGH524343:BGH524345 BQD524343:BQD524345 BZZ524343:BZZ524345 CJV524343:CJV524345 CTR524343:CTR524345 DDN524343:DDN524345 DNJ524343:DNJ524345 DXF524343:DXF524345 EHB524343:EHB524345 EQX524343:EQX524345 FAT524343:FAT524345 FKP524343:FKP524345 FUL524343:FUL524345 GEH524343:GEH524345 GOD524343:GOD524345 GXZ524343:GXZ524345 HHV524343:HHV524345 HRR524343:HRR524345 IBN524343:IBN524345 ILJ524343:ILJ524345 IVF524343:IVF524345 JFB524343:JFB524345 JOX524343:JOX524345 JYT524343:JYT524345 KIP524343:KIP524345 KSL524343:KSL524345 LCH524343:LCH524345 LMD524343:LMD524345 LVZ524343:LVZ524345 MFV524343:MFV524345 MPR524343:MPR524345 MZN524343:MZN524345 NJJ524343:NJJ524345 NTF524343:NTF524345 ODB524343:ODB524345 OMX524343:OMX524345 OWT524343:OWT524345 PGP524343:PGP524345 PQL524343:PQL524345 QAH524343:QAH524345 QKD524343:QKD524345 QTZ524343:QTZ524345 RDV524343:RDV524345 RNR524343:RNR524345 RXN524343:RXN524345 SHJ524343:SHJ524345 SRF524343:SRF524345 TBB524343:TBB524345 TKX524343:TKX524345 TUT524343:TUT524345 UEP524343:UEP524345 UOL524343:UOL524345 UYH524343:UYH524345 VID524343:VID524345 VRZ524343:VRZ524345 WBV524343:WBV524345 WLR524343:WLR524345 WVN524343:WVN524345 F589879:F589881 JB589879:JB589881 SX589879:SX589881 ACT589879:ACT589881 AMP589879:AMP589881 AWL589879:AWL589881 BGH589879:BGH589881 BQD589879:BQD589881 BZZ589879:BZZ589881 CJV589879:CJV589881 CTR589879:CTR589881 DDN589879:DDN589881 DNJ589879:DNJ589881 DXF589879:DXF589881 EHB589879:EHB589881 EQX589879:EQX589881 FAT589879:FAT589881 FKP589879:FKP589881 FUL589879:FUL589881 GEH589879:GEH589881 GOD589879:GOD589881 GXZ589879:GXZ589881 HHV589879:HHV589881 HRR589879:HRR589881 IBN589879:IBN589881 ILJ589879:ILJ589881 IVF589879:IVF589881 JFB589879:JFB589881 JOX589879:JOX589881 JYT589879:JYT589881 KIP589879:KIP589881 KSL589879:KSL589881 LCH589879:LCH589881 LMD589879:LMD589881 LVZ589879:LVZ589881 MFV589879:MFV589881 MPR589879:MPR589881 MZN589879:MZN589881 NJJ589879:NJJ589881 NTF589879:NTF589881 ODB589879:ODB589881 OMX589879:OMX589881 OWT589879:OWT589881 PGP589879:PGP589881 PQL589879:PQL589881 QAH589879:QAH589881 QKD589879:QKD589881 QTZ589879:QTZ589881 RDV589879:RDV589881 RNR589879:RNR589881 RXN589879:RXN589881 SHJ589879:SHJ589881 SRF589879:SRF589881 TBB589879:TBB589881 TKX589879:TKX589881 TUT589879:TUT589881 UEP589879:UEP589881 UOL589879:UOL589881 UYH589879:UYH589881 VID589879:VID589881 VRZ589879:VRZ589881 WBV589879:WBV589881 WLR589879:WLR589881 WVN589879:WVN589881 F655415:F655417 JB655415:JB655417 SX655415:SX655417 ACT655415:ACT655417 AMP655415:AMP655417 AWL655415:AWL655417 BGH655415:BGH655417 BQD655415:BQD655417 BZZ655415:BZZ655417 CJV655415:CJV655417 CTR655415:CTR655417 DDN655415:DDN655417 DNJ655415:DNJ655417 DXF655415:DXF655417 EHB655415:EHB655417 EQX655415:EQX655417 FAT655415:FAT655417 FKP655415:FKP655417 FUL655415:FUL655417 GEH655415:GEH655417 GOD655415:GOD655417 GXZ655415:GXZ655417 HHV655415:HHV655417 HRR655415:HRR655417 IBN655415:IBN655417 ILJ655415:ILJ655417 IVF655415:IVF655417 JFB655415:JFB655417 JOX655415:JOX655417 JYT655415:JYT655417 KIP655415:KIP655417 KSL655415:KSL655417 LCH655415:LCH655417 LMD655415:LMD655417 LVZ655415:LVZ655417 MFV655415:MFV655417 MPR655415:MPR655417 MZN655415:MZN655417 NJJ655415:NJJ655417 NTF655415:NTF655417 ODB655415:ODB655417 OMX655415:OMX655417 OWT655415:OWT655417 PGP655415:PGP655417 PQL655415:PQL655417 QAH655415:QAH655417 QKD655415:QKD655417 QTZ655415:QTZ655417 RDV655415:RDV655417 RNR655415:RNR655417 RXN655415:RXN655417 SHJ655415:SHJ655417 SRF655415:SRF655417 TBB655415:TBB655417 TKX655415:TKX655417 TUT655415:TUT655417 UEP655415:UEP655417 UOL655415:UOL655417 UYH655415:UYH655417 VID655415:VID655417 VRZ655415:VRZ655417 WBV655415:WBV655417 WLR655415:WLR655417 WVN655415:WVN655417 F720951:F720953 JB720951:JB720953 SX720951:SX720953 ACT720951:ACT720953 AMP720951:AMP720953 AWL720951:AWL720953 BGH720951:BGH720953 BQD720951:BQD720953 BZZ720951:BZZ720953 CJV720951:CJV720953 CTR720951:CTR720953 DDN720951:DDN720953 DNJ720951:DNJ720953 DXF720951:DXF720953 EHB720951:EHB720953 EQX720951:EQX720953 FAT720951:FAT720953 FKP720951:FKP720953 FUL720951:FUL720953 GEH720951:GEH720953 GOD720951:GOD720953 GXZ720951:GXZ720953 HHV720951:HHV720953 HRR720951:HRR720953 IBN720951:IBN720953 ILJ720951:ILJ720953 IVF720951:IVF720953 JFB720951:JFB720953 JOX720951:JOX720953 JYT720951:JYT720953 KIP720951:KIP720953 KSL720951:KSL720953 LCH720951:LCH720953 LMD720951:LMD720953 LVZ720951:LVZ720953 MFV720951:MFV720953 MPR720951:MPR720953 MZN720951:MZN720953 NJJ720951:NJJ720953 NTF720951:NTF720953 ODB720951:ODB720953 OMX720951:OMX720953 OWT720951:OWT720953 PGP720951:PGP720953 PQL720951:PQL720953 QAH720951:QAH720953 QKD720951:QKD720953 QTZ720951:QTZ720953 RDV720951:RDV720953 RNR720951:RNR720953 RXN720951:RXN720953 SHJ720951:SHJ720953 SRF720951:SRF720953 TBB720951:TBB720953 TKX720951:TKX720953 TUT720951:TUT720953 UEP720951:UEP720953 UOL720951:UOL720953 UYH720951:UYH720953 VID720951:VID720953 VRZ720951:VRZ720953 WBV720951:WBV720953 WLR720951:WLR720953 WVN720951:WVN720953 F786487:F786489 JB786487:JB786489 SX786487:SX786489 ACT786487:ACT786489 AMP786487:AMP786489 AWL786487:AWL786489 BGH786487:BGH786489 BQD786487:BQD786489 BZZ786487:BZZ786489 CJV786487:CJV786489 CTR786487:CTR786489 DDN786487:DDN786489 DNJ786487:DNJ786489 DXF786487:DXF786489 EHB786487:EHB786489 EQX786487:EQX786489 FAT786487:FAT786489 FKP786487:FKP786489 FUL786487:FUL786489 GEH786487:GEH786489 GOD786487:GOD786489 GXZ786487:GXZ786489 HHV786487:HHV786489 HRR786487:HRR786489 IBN786487:IBN786489 ILJ786487:ILJ786489 IVF786487:IVF786489 JFB786487:JFB786489 JOX786487:JOX786489 JYT786487:JYT786489 KIP786487:KIP786489 KSL786487:KSL786489 LCH786487:LCH786489 LMD786487:LMD786489 LVZ786487:LVZ786489 MFV786487:MFV786489 MPR786487:MPR786489 MZN786487:MZN786489 NJJ786487:NJJ786489 NTF786487:NTF786489 ODB786487:ODB786489 OMX786487:OMX786489 OWT786487:OWT786489 PGP786487:PGP786489 PQL786487:PQL786489 QAH786487:QAH786489 QKD786487:QKD786489 QTZ786487:QTZ786489 RDV786487:RDV786489 RNR786487:RNR786489 RXN786487:RXN786489 SHJ786487:SHJ786489 SRF786487:SRF786489 TBB786487:TBB786489 TKX786487:TKX786489 TUT786487:TUT786489 UEP786487:UEP786489 UOL786487:UOL786489 UYH786487:UYH786489 VID786487:VID786489 VRZ786487:VRZ786489 WBV786487:WBV786489 WLR786487:WLR786489 WVN786487:WVN786489 F852023:F852025 JB852023:JB852025 SX852023:SX852025 ACT852023:ACT852025 AMP852023:AMP852025 AWL852023:AWL852025 BGH852023:BGH852025 BQD852023:BQD852025 BZZ852023:BZZ852025 CJV852023:CJV852025 CTR852023:CTR852025 DDN852023:DDN852025 DNJ852023:DNJ852025 DXF852023:DXF852025 EHB852023:EHB852025 EQX852023:EQX852025 FAT852023:FAT852025 FKP852023:FKP852025 FUL852023:FUL852025 GEH852023:GEH852025 GOD852023:GOD852025 GXZ852023:GXZ852025 HHV852023:HHV852025 HRR852023:HRR852025 IBN852023:IBN852025 ILJ852023:ILJ852025 IVF852023:IVF852025 JFB852023:JFB852025 JOX852023:JOX852025 JYT852023:JYT852025 KIP852023:KIP852025 KSL852023:KSL852025 LCH852023:LCH852025 LMD852023:LMD852025 LVZ852023:LVZ852025 MFV852023:MFV852025 MPR852023:MPR852025 MZN852023:MZN852025 NJJ852023:NJJ852025 NTF852023:NTF852025 ODB852023:ODB852025 OMX852023:OMX852025 OWT852023:OWT852025 PGP852023:PGP852025 PQL852023:PQL852025 QAH852023:QAH852025 QKD852023:QKD852025 QTZ852023:QTZ852025 RDV852023:RDV852025 RNR852023:RNR852025 RXN852023:RXN852025 SHJ852023:SHJ852025 SRF852023:SRF852025 TBB852023:TBB852025 TKX852023:TKX852025 TUT852023:TUT852025 UEP852023:UEP852025 UOL852023:UOL852025 UYH852023:UYH852025 VID852023:VID852025 VRZ852023:VRZ852025 WBV852023:WBV852025 WLR852023:WLR852025 WVN852023:WVN852025 F917559:F917561 JB917559:JB917561 SX917559:SX917561 ACT917559:ACT917561 AMP917559:AMP917561 AWL917559:AWL917561 BGH917559:BGH917561 BQD917559:BQD917561 BZZ917559:BZZ917561 CJV917559:CJV917561 CTR917559:CTR917561 DDN917559:DDN917561 DNJ917559:DNJ917561 DXF917559:DXF917561 EHB917559:EHB917561 EQX917559:EQX917561 FAT917559:FAT917561 FKP917559:FKP917561 FUL917559:FUL917561 GEH917559:GEH917561 GOD917559:GOD917561 GXZ917559:GXZ917561 HHV917559:HHV917561 HRR917559:HRR917561 IBN917559:IBN917561 ILJ917559:ILJ917561 IVF917559:IVF917561 JFB917559:JFB917561 JOX917559:JOX917561 JYT917559:JYT917561 KIP917559:KIP917561 KSL917559:KSL917561 LCH917559:LCH917561 LMD917559:LMD917561 LVZ917559:LVZ917561 MFV917559:MFV917561 MPR917559:MPR917561 MZN917559:MZN917561 NJJ917559:NJJ917561 NTF917559:NTF917561 ODB917559:ODB917561 OMX917559:OMX917561 OWT917559:OWT917561 PGP917559:PGP917561 PQL917559:PQL917561 QAH917559:QAH917561 QKD917559:QKD917561 QTZ917559:QTZ917561 RDV917559:RDV917561 RNR917559:RNR917561 RXN917559:RXN917561 SHJ917559:SHJ917561 SRF917559:SRF917561 TBB917559:TBB917561 TKX917559:TKX917561 TUT917559:TUT917561 UEP917559:UEP917561 UOL917559:UOL917561 UYH917559:UYH917561 VID917559:VID917561 VRZ917559:VRZ917561 WBV917559:WBV917561 WLR917559:WLR917561 WVN917559:WVN917561 F983095:F983097 JB983095:JB983097 SX983095:SX983097 ACT983095:ACT983097 AMP983095:AMP983097 AWL983095:AWL983097 BGH983095:BGH983097 BQD983095:BQD983097 BZZ983095:BZZ983097 CJV983095:CJV983097 CTR983095:CTR983097 DDN983095:DDN983097 DNJ983095:DNJ983097 DXF983095:DXF983097 EHB983095:EHB983097 EQX983095:EQX983097 FAT983095:FAT983097 FKP983095:FKP983097 FUL983095:FUL983097 GEH983095:GEH983097 GOD983095:GOD983097 GXZ983095:GXZ983097 HHV983095:HHV983097 HRR983095:HRR983097 IBN983095:IBN983097 ILJ983095:ILJ983097 IVF983095:IVF983097 JFB983095:JFB983097 JOX983095:JOX983097 JYT983095:JYT983097 KIP983095:KIP983097 KSL983095:KSL983097 LCH983095:LCH983097 LMD983095:LMD983097 LVZ983095:LVZ983097 MFV983095:MFV983097 MPR983095:MPR983097 MZN983095:MZN983097 NJJ983095:NJJ983097 NTF983095:NTF983097 ODB983095:ODB983097 OMX983095:OMX983097 OWT983095:OWT983097 PGP983095:PGP983097 PQL983095:PQL983097 QAH983095:QAH983097 QKD983095:QKD983097 QTZ983095:QTZ983097 RDV983095:RDV983097 RNR983095:RNR983097 RXN983095:RXN983097 SHJ983095:SHJ983097 SRF983095:SRF983097 TBB983095:TBB983097 TKX983095:TKX983097 TUT983095:TUT983097 UEP983095:UEP983097 UOL983095:UOL983097 UYH983095:UYH983097 VID983095:VID983097 VRZ983095:VRZ983097 WBV983095:WBV983097 WLR983095:WLR983097 F55:F57 WVN55:WVN57 WLR55:WLR57 WBV55:WBV57 VRZ55:VRZ57 VID55:VID57 UYH55:UYH57 UOL55:UOL57 UEP55:UEP57 TUT55:TUT57 TKX55:TKX57 TBB55:TBB57 SRF55:SRF57 SHJ55:SHJ57 RXN55:RXN57 RNR55:RNR57 RDV55:RDV57 QTZ55:QTZ57 QKD55:QKD57 QAH55:QAH57 PQL55:PQL57 PGP55:PGP57 OWT55:OWT57 OMX55:OMX57 ODB55:ODB57 NTF55:NTF57 NJJ55:NJJ57 MZN55:MZN57 MPR55:MPR57 MFV55:MFV57 LVZ55:LVZ57 LMD55:LMD57 LCH55:LCH57 KSL55:KSL57 KIP55:KIP57 JYT55:JYT57 JOX55:JOX57 JFB55:JFB57 IVF55:IVF57 ILJ55:ILJ57 IBN55:IBN57 HRR55:HRR57 HHV55:HHV57 GXZ55:GXZ57 GOD55:GOD57 GEH55:GEH57 FUL55:FUL57 FKP55:FKP57 FAT55:FAT57 EQX55:EQX57 EHB55:EHB57 DXF55:DXF57 DNJ55:DNJ57 DDN55:DDN57 CTR55:CTR57 CJV55:CJV57 BZZ55:BZZ57 BQD55:BQD57 BGH55:BGH57 AWL55:AWL57 AMP55:AMP57 ACT55:ACT57 SX55:SX57 JB55:JB57"/>
    <dataValidation type="list" allowBlank="1" showInputMessage="1" showErrorMessage="1" sqref="F17:H20 WVN983062:WVP983065 WLR983062:WLT983065 WBV983062:WBX983065 VRZ983062:VSB983065 VID983062:VIF983065 UYH983062:UYJ983065 UOL983062:UON983065 UEP983062:UER983065 TUT983062:TUV983065 TKX983062:TKZ983065 TBB983062:TBD983065 SRF983062:SRH983065 SHJ983062:SHL983065 RXN983062:RXP983065 RNR983062:RNT983065 RDV983062:RDX983065 QTZ983062:QUB983065 QKD983062:QKF983065 QAH983062:QAJ983065 PQL983062:PQN983065 PGP983062:PGR983065 OWT983062:OWV983065 OMX983062:OMZ983065 ODB983062:ODD983065 NTF983062:NTH983065 NJJ983062:NJL983065 MZN983062:MZP983065 MPR983062:MPT983065 MFV983062:MFX983065 LVZ983062:LWB983065 LMD983062:LMF983065 LCH983062:LCJ983065 KSL983062:KSN983065 KIP983062:KIR983065 JYT983062:JYV983065 JOX983062:JOZ983065 JFB983062:JFD983065 IVF983062:IVH983065 ILJ983062:ILL983065 IBN983062:IBP983065 HRR983062:HRT983065 HHV983062:HHX983065 GXZ983062:GYB983065 GOD983062:GOF983065 GEH983062:GEJ983065 FUL983062:FUN983065 FKP983062:FKR983065 FAT983062:FAV983065 EQX983062:EQZ983065 EHB983062:EHD983065 DXF983062:DXH983065 DNJ983062:DNL983065 DDN983062:DDP983065 CTR983062:CTT983065 CJV983062:CJX983065 BZZ983062:CAB983065 BQD983062:BQF983065 BGH983062:BGJ983065 AWL983062:AWN983065 AMP983062:AMR983065 ACT983062:ACV983065 SX983062:SZ983065 JB983062:JD983065 F983062:H983065 WVN917526:WVP917529 WLR917526:WLT917529 WBV917526:WBX917529 VRZ917526:VSB917529 VID917526:VIF917529 UYH917526:UYJ917529 UOL917526:UON917529 UEP917526:UER917529 TUT917526:TUV917529 TKX917526:TKZ917529 TBB917526:TBD917529 SRF917526:SRH917529 SHJ917526:SHL917529 RXN917526:RXP917529 RNR917526:RNT917529 RDV917526:RDX917529 QTZ917526:QUB917529 QKD917526:QKF917529 QAH917526:QAJ917529 PQL917526:PQN917529 PGP917526:PGR917529 OWT917526:OWV917529 OMX917526:OMZ917529 ODB917526:ODD917529 NTF917526:NTH917529 NJJ917526:NJL917529 MZN917526:MZP917529 MPR917526:MPT917529 MFV917526:MFX917529 LVZ917526:LWB917529 LMD917526:LMF917529 LCH917526:LCJ917529 KSL917526:KSN917529 KIP917526:KIR917529 JYT917526:JYV917529 JOX917526:JOZ917529 JFB917526:JFD917529 IVF917526:IVH917529 ILJ917526:ILL917529 IBN917526:IBP917529 HRR917526:HRT917529 HHV917526:HHX917529 GXZ917526:GYB917529 GOD917526:GOF917529 GEH917526:GEJ917529 FUL917526:FUN917529 FKP917526:FKR917529 FAT917526:FAV917529 EQX917526:EQZ917529 EHB917526:EHD917529 DXF917526:DXH917529 DNJ917526:DNL917529 DDN917526:DDP917529 CTR917526:CTT917529 CJV917526:CJX917529 BZZ917526:CAB917529 BQD917526:BQF917529 BGH917526:BGJ917529 AWL917526:AWN917529 AMP917526:AMR917529 ACT917526:ACV917529 SX917526:SZ917529 JB917526:JD917529 F917526:H917529 WVN851990:WVP851993 WLR851990:WLT851993 WBV851990:WBX851993 VRZ851990:VSB851993 VID851990:VIF851993 UYH851990:UYJ851993 UOL851990:UON851993 UEP851990:UER851993 TUT851990:TUV851993 TKX851990:TKZ851993 TBB851990:TBD851993 SRF851990:SRH851993 SHJ851990:SHL851993 RXN851990:RXP851993 RNR851990:RNT851993 RDV851990:RDX851993 QTZ851990:QUB851993 QKD851990:QKF851993 QAH851990:QAJ851993 PQL851990:PQN851993 PGP851990:PGR851993 OWT851990:OWV851993 OMX851990:OMZ851993 ODB851990:ODD851993 NTF851990:NTH851993 NJJ851990:NJL851993 MZN851990:MZP851993 MPR851990:MPT851993 MFV851990:MFX851993 LVZ851990:LWB851993 LMD851990:LMF851993 LCH851990:LCJ851993 KSL851990:KSN851993 KIP851990:KIR851993 JYT851990:JYV851993 JOX851990:JOZ851993 JFB851990:JFD851993 IVF851990:IVH851993 ILJ851990:ILL851993 IBN851990:IBP851993 HRR851990:HRT851993 HHV851990:HHX851993 GXZ851990:GYB851993 GOD851990:GOF851993 GEH851990:GEJ851993 FUL851990:FUN851993 FKP851990:FKR851993 FAT851990:FAV851993 EQX851990:EQZ851993 EHB851990:EHD851993 DXF851990:DXH851993 DNJ851990:DNL851993 DDN851990:DDP851993 CTR851990:CTT851993 CJV851990:CJX851993 BZZ851990:CAB851993 BQD851990:BQF851993 BGH851990:BGJ851993 AWL851990:AWN851993 AMP851990:AMR851993 ACT851990:ACV851993 SX851990:SZ851993 JB851990:JD851993 F851990:H851993 WVN786454:WVP786457 WLR786454:WLT786457 WBV786454:WBX786457 VRZ786454:VSB786457 VID786454:VIF786457 UYH786454:UYJ786457 UOL786454:UON786457 UEP786454:UER786457 TUT786454:TUV786457 TKX786454:TKZ786457 TBB786454:TBD786457 SRF786454:SRH786457 SHJ786454:SHL786457 RXN786454:RXP786457 RNR786454:RNT786457 RDV786454:RDX786457 QTZ786454:QUB786457 QKD786454:QKF786457 QAH786454:QAJ786457 PQL786454:PQN786457 PGP786454:PGR786457 OWT786454:OWV786457 OMX786454:OMZ786457 ODB786454:ODD786457 NTF786454:NTH786457 NJJ786454:NJL786457 MZN786454:MZP786457 MPR786454:MPT786457 MFV786454:MFX786457 LVZ786454:LWB786457 LMD786454:LMF786457 LCH786454:LCJ786457 KSL786454:KSN786457 KIP786454:KIR786457 JYT786454:JYV786457 JOX786454:JOZ786457 JFB786454:JFD786457 IVF786454:IVH786457 ILJ786454:ILL786457 IBN786454:IBP786457 HRR786454:HRT786457 HHV786454:HHX786457 GXZ786454:GYB786457 GOD786454:GOF786457 GEH786454:GEJ786457 FUL786454:FUN786457 FKP786454:FKR786457 FAT786454:FAV786457 EQX786454:EQZ786457 EHB786454:EHD786457 DXF786454:DXH786457 DNJ786454:DNL786457 DDN786454:DDP786457 CTR786454:CTT786457 CJV786454:CJX786457 BZZ786454:CAB786457 BQD786454:BQF786457 BGH786454:BGJ786457 AWL786454:AWN786457 AMP786454:AMR786457 ACT786454:ACV786457 SX786454:SZ786457 JB786454:JD786457 F786454:H786457 WVN720918:WVP720921 WLR720918:WLT720921 WBV720918:WBX720921 VRZ720918:VSB720921 VID720918:VIF720921 UYH720918:UYJ720921 UOL720918:UON720921 UEP720918:UER720921 TUT720918:TUV720921 TKX720918:TKZ720921 TBB720918:TBD720921 SRF720918:SRH720921 SHJ720918:SHL720921 RXN720918:RXP720921 RNR720918:RNT720921 RDV720918:RDX720921 QTZ720918:QUB720921 QKD720918:QKF720921 QAH720918:QAJ720921 PQL720918:PQN720921 PGP720918:PGR720921 OWT720918:OWV720921 OMX720918:OMZ720921 ODB720918:ODD720921 NTF720918:NTH720921 NJJ720918:NJL720921 MZN720918:MZP720921 MPR720918:MPT720921 MFV720918:MFX720921 LVZ720918:LWB720921 LMD720918:LMF720921 LCH720918:LCJ720921 KSL720918:KSN720921 KIP720918:KIR720921 JYT720918:JYV720921 JOX720918:JOZ720921 JFB720918:JFD720921 IVF720918:IVH720921 ILJ720918:ILL720921 IBN720918:IBP720921 HRR720918:HRT720921 HHV720918:HHX720921 GXZ720918:GYB720921 GOD720918:GOF720921 GEH720918:GEJ720921 FUL720918:FUN720921 FKP720918:FKR720921 FAT720918:FAV720921 EQX720918:EQZ720921 EHB720918:EHD720921 DXF720918:DXH720921 DNJ720918:DNL720921 DDN720918:DDP720921 CTR720918:CTT720921 CJV720918:CJX720921 BZZ720918:CAB720921 BQD720918:BQF720921 BGH720918:BGJ720921 AWL720918:AWN720921 AMP720918:AMR720921 ACT720918:ACV720921 SX720918:SZ720921 JB720918:JD720921 F720918:H720921 WVN655382:WVP655385 WLR655382:WLT655385 WBV655382:WBX655385 VRZ655382:VSB655385 VID655382:VIF655385 UYH655382:UYJ655385 UOL655382:UON655385 UEP655382:UER655385 TUT655382:TUV655385 TKX655382:TKZ655385 TBB655382:TBD655385 SRF655382:SRH655385 SHJ655382:SHL655385 RXN655382:RXP655385 RNR655382:RNT655385 RDV655382:RDX655385 QTZ655382:QUB655385 QKD655382:QKF655385 QAH655382:QAJ655385 PQL655382:PQN655385 PGP655382:PGR655385 OWT655382:OWV655385 OMX655382:OMZ655385 ODB655382:ODD655385 NTF655382:NTH655385 NJJ655382:NJL655385 MZN655382:MZP655385 MPR655382:MPT655385 MFV655382:MFX655385 LVZ655382:LWB655385 LMD655382:LMF655385 LCH655382:LCJ655385 KSL655382:KSN655385 KIP655382:KIR655385 JYT655382:JYV655385 JOX655382:JOZ655385 JFB655382:JFD655385 IVF655382:IVH655385 ILJ655382:ILL655385 IBN655382:IBP655385 HRR655382:HRT655385 HHV655382:HHX655385 GXZ655382:GYB655385 GOD655382:GOF655385 GEH655382:GEJ655385 FUL655382:FUN655385 FKP655382:FKR655385 FAT655382:FAV655385 EQX655382:EQZ655385 EHB655382:EHD655385 DXF655382:DXH655385 DNJ655382:DNL655385 DDN655382:DDP655385 CTR655382:CTT655385 CJV655382:CJX655385 BZZ655382:CAB655385 BQD655382:BQF655385 BGH655382:BGJ655385 AWL655382:AWN655385 AMP655382:AMR655385 ACT655382:ACV655385 SX655382:SZ655385 JB655382:JD655385 F655382:H655385 WVN589846:WVP589849 WLR589846:WLT589849 WBV589846:WBX589849 VRZ589846:VSB589849 VID589846:VIF589849 UYH589846:UYJ589849 UOL589846:UON589849 UEP589846:UER589849 TUT589846:TUV589849 TKX589846:TKZ589849 TBB589846:TBD589849 SRF589846:SRH589849 SHJ589846:SHL589849 RXN589846:RXP589849 RNR589846:RNT589849 RDV589846:RDX589849 QTZ589846:QUB589849 QKD589846:QKF589849 QAH589846:QAJ589849 PQL589846:PQN589849 PGP589846:PGR589849 OWT589846:OWV589849 OMX589846:OMZ589849 ODB589846:ODD589849 NTF589846:NTH589849 NJJ589846:NJL589849 MZN589846:MZP589849 MPR589846:MPT589849 MFV589846:MFX589849 LVZ589846:LWB589849 LMD589846:LMF589849 LCH589846:LCJ589849 KSL589846:KSN589849 KIP589846:KIR589849 JYT589846:JYV589849 JOX589846:JOZ589849 JFB589846:JFD589849 IVF589846:IVH589849 ILJ589846:ILL589849 IBN589846:IBP589849 HRR589846:HRT589849 HHV589846:HHX589849 GXZ589846:GYB589849 GOD589846:GOF589849 GEH589846:GEJ589849 FUL589846:FUN589849 FKP589846:FKR589849 FAT589846:FAV589849 EQX589846:EQZ589849 EHB589846:EHD589849 DXF589846:DXH589849 DNJ589846:DNL589849 DDN589846:DDP589849 CTR589846:CTT589849 CJV589846:CJX589849 BZZ589846:CAB589849 BQD589846:BQF589849 BGH589846:BGJ589849 AWL589846:AWN589849 AMP589846:AMR589849 ACT589846:ACV589849 SX589846:SZ589849 JB589846:JD589849 F589846:H589849 WVN524310:WVP524313 WLR524310:WLT524313 WBV524310:WBX524313 VRZ524310:VSB524313 VID524310:VIF524313 UYH524310:UYJ524313 UOL524310:UON524313 UEP524310:UER524313 TUT524310:TUV524313 TKX524310:TKZ524313 TBB524310:TBD524313 SRF524310:SRH524313 SHJ524310:SHL524313 RXN524310:RXP524313 RNR524310:RNT524313 RDV524310:RDX524313 QTZ524310:QUB524313 QKD524310:QKF524313 QAH524310:QAJ524313 PQL524310:PQN524313 PGP524310:PGR524313 OWT524310:OWV524313 OMX524310:OMZ524313 ODB524310:ODD524313 NTF524310:NTH524313 NJJ524310:NJL524313 MZN524310:MZP524313 MPR524310:MPT524313 MFV524310:MFX524313 LVZ524310:LWB524313 LMD524310:LMF524313 LCH524310:LCJ524313 KSL524310:KSN524313 KIP524310:KIR524313 JYT524310:JYV524313 JOX524310:JOZ524313 JFB524310:JFD524313 IVF524310:IVH524313 ILJ524310:ILL524313 IBN524310:IBP524313 HRR524310:HRT524313 HHV524310:HHX524313 GXZ524310:GYB524313 GOD524310:GOF524313 GEH524310:GEJ524313 FUL524310:FUN524313 FKP524310:FKR524313 FAT524310:FAV524313 EQX524310:EQZ524313 EHB524310:EHD524313 DXF524310:DXH524313 DNJ524310:DNL524313 DDN524310:DDP524313 CTR524310:CTT524313 CJV524310:CJX524313 BZZ524310:CAB524313 BQD524310:BQF524313 BGH524310:BGJ524313 AWL524310:AWN524313 AMP524310:AMR524313 ACT524310:ACV524313 SX524310:SZ524313 JB524310:JD524313 F524310:H524313 WVN458774:WVP458777 WLR458774:WLT458777 WBV458774:WBX458777 VRZ458774:VSB458777 VID458774:VIF458777 UYH458774:UYJ458777 UOL458774:UON458777 UEP458774:UER458777 TUT458774:TUV458777 TKX458774:TKZ458777 TBB458774:TBD458777 SRF458774:SRH458777 SHJ458774:SHL458777 RXN458774:RXP458777 RNR458774:RNT458777 RDV458774:RDX458777 QTZ458774:QUB458777 QKD458774:QKF458777 QAH458774:QAJ458777 PQL458774:PQN458777 PGP458774:PGR458777 OWT458774:OWV458777 OMX458774:OMZ458777 ODB458774:ODD458777 NTF458774:NTH458777 NJJ458774:NJL458777 MZN458774:MZP458777 MPR458774:MPT458777 MFV458774:MFX458777 LVZ458774:LWB458777 LMD458774:LMF458777 LCH458774:LCJ458777 KSL458774:KSN458777 KIP458774:KIR458777 JYT458774:JYV458777 JOX458774:JOZ458777 JFB458774:JFD458777 IVF458774:IVH458777 ILJ458774:ILL458777 IBN458774:IBP458777 HRR458774:HRT458777 HHV458774:HHX458777 GXZ458774:GYB458777 GOD458774:GOF458777 GEH458774:GEJ458777 FUL458774:FUN458777 FKP458774:FKR458777 FAT458774:FAV458777 EQX458774:EQZ458777 EHB458774:EHD458777 DXF458774:DXH458777 DNJ458774:DNL458777 DDN458774:DDP458777 CTR458774:CTT458777 CJV458774:CJX458777 BZZ458774:CAB458777 BQD458774:BQF458777 BGH458774:BGJ458777 AWL458774:AWN458777 AMP458774:AMR458777 ACT458774:ACV458777 SX458774:SZ458777 JB458774:JD458777 F458774:H458777 WVN393238:WVP393241 WLR393238:WLT393241 WBV393238:WBX393241 VRZ393238:VSB393241 VID393238:VIF393241 UYH393238:UYJ393241 UOL393238:UON393241 UEP393238:UER393241 TUT393238:TUV393241 TKX393238:TKZ393241 TBB393238:TBD393241 SRF393238:SRH393241 SHJ393238:SHL393241 RXN393238:RXP393241 RNR393238:RNT393241 RDV393238:RDX393241 QTZ393238:QUB393241 QKD393238:QKF393241 QAH393238:QAJ393241 PQL393238:PQN393241 PGP393238:PGR393241 OWT393238:OWV393241 OMX393238:OMZ393241 ODB393238:ODD393241 NTF393238:NTH393241 NJJ393238:NJL393241 MZN393238:MZP393241 MPR393238:MPT393241 MFV393238:MFX393241 LVZ393238:LWB393241 LMD393238:LMF393241 LCH393238:LCJ393241 KSL393238:KSN393241 KIP393238:KIR393241 JYT393238:JYV393241 JOX393238:JOZ393241 JFB393238:JFD393241 IVF393238:IVH393241 ILJ393238:ILL393241 IBN393238:IBP393241 HRR393238:HRT393241 HHV393238:HHX393241 GXZ393238:GYB393241 GOD393238:GOF393241 GEH393238:GEJ393241 FUL393238:FUN393241 FKP393238:FKR393241 FAT393238:FAV393241 EQX393238:EQZ393241 EHB393238:EHD393241 DXF393238:DXH393241 DNJ393238:DNL393241 DDN393238:DDP393241 CTR393238:CTT393241 CJV393238:CJX393241 BZZ393238:CAB393241 BQD393238:BQF393241 BGH393238:BGJ393241 AWL393238:AWN393241 AMP393238:AMR393241 ACT393238:ACV393241 SX393238:SZ393241 JB393238:JD393241 F393238:H393241 WVN327702:WVP327705 WLR327702:WLT327705 WBV327702:WBX327705 VRZ327702:VSB327705 VID327702:VIF327705 UYH327702:UYJ327705 UOL327702:UON327705 UEP327702:UER327705 TUT327702:TUV327705 TKX327702:TKZ327705 TBB327702:TBD327705 SRF327702:SRH327705 SHJ327702:SHL327705 RXN327702:RXP327705 RNR327702:RNT327705 RDV327702:RDX327705 QTZ327702:QUB327705 QKD327702:QKF327705 QAH327702:QAJ327705 PQL327702:PQN327705 PGP327702:PGR327705 OWT327702:OWV327705 OMX327702:OMZ327705 ODB327702:ODD327705 NTF327702:NTH327705 NJJ327702:NJL327705 MZN327702:MZP327705 MPR327702:MPT327705 MFV327702:MFX327705 LVZ327702:LWB327705 LMD327702:LMF327705 LCH327702:LCJ327705 KSL327702:KSN327705 KIP327702:KIR327705 JYT327702:JYV327705 JOX327702:JOZ327705 JFB327702:JFD327705 IVF327702:IVH327705 ILJ327702:ILL327705 IBN327702:IBP327705 HRR327702:HRT327705 HHV327702:HHX327705 GXZ327702:GYB327705 GOD327702:GOF327705 GEH327702:GEJ327705 FUL327702:FUN327705 FKP327702:FKR327705 FAT327702:FAV327705 EQX327702:EQZ327705 EHB327702:EHD327705 DXF327702:DXH327705 DNJ327702:DNL327705 DDN327702:DDP327705 CTR327702:CTT327705 CJV327702:CJX327705 BZZ327702:CAB327705 BQD327702:BQF327705 BGH327702:BGJ327705 AWL327702:AWN327705 AMP327702:AMR327705 ACT327702:ACV327705 SX327702:SZ327705 JB327702:JD327705 F327702:H327705 WVN262166:WVP262169 WLR262166:WLT262169 WBV262166:WBX262169 VRZ262166:VSB262169 VID262166:VIF262169 UYH262166:UYJ262169 UOL262166:UON262169 UEP262166:UER262169 TUT262166:TUV262169 TKX262166:TKZ262169 TBB262166:TBD262169 SRF262166:SRH262169 SHJ262166:SHL262169 RXN262166:RXP262169 RNR262166:RNT262169 RDV262166:RDX262169 QTZ262166:QUB262169 QKD262166:QKF262169 QAH262166:QAJ262169 PQL262166:PQN262169 PGP262166:PGR262169 OWT262166:OWV262169 OMX262166:OMZ262169 ODB262166:ODD262169 NTF262166:NTH262169 NJJ262166:NJL262169 MZN262166:MZP262169 MPR262166:MPT262169 MFV262166:MFX262169 LVZ262166:LWB262169 LMD262166:LMF262169 LCH262166:LCJ262169 KSL262166:KSN262169 KIP262166:KIR262169 JYT262166:JYV262169 JOX262166:JOZ262169 JFB262166:JFD262169 IVF262166:IVH262169 ILJ262166:ILL262169 IBN262166:IBP262169 HRR262166:HRT262169 HHV262166:HHX262169 GXZ262166:GYB262169 GOD262166:GOF262169 GEH262166:GEJ262169 FUL262166:FUN262169 FKP262166:FKR262169 FAT262166:FAV262169 EQX262166:EQZ262169 EHB262166:EHD262169 DXF262166:DXH262169 DNJ262166:DNL262169 DDN262166:DDP262169 CTR262166:CTT262169 CJV262166:CJX262169 BZZ262166:CAB262169 BQD262166:BQF262169 BGH262166:BGJ262169 AWL262166:AWN262169 AMP262166:AMR262169 ACT262166:ACV262169 SX262166:SZ262169 JB262166:JD262169 F262166:H262169 WVN196630:WVP196633 WLR196630:WLT196633 WBV196630:WBX196633 VRZ196630:VSB196633 VID196630:VIF196633 UYH196630:UYJ196633 UOL196630:UON196633 UEP196630:UER196633 TUT196630:TUV196633 TKX196630:TKZ196633 TBB196630:TBD196633 SRF196630:SRH196633 SHJ196630:SHL196633 RXN196630:RXP196633 RNR196630:RNT196633 RDV196630:RDX196633 QTZ196630:QUB196633 QKD196630:QKF196633 QAH196630:QAJ196633 PQL196630:PQN196633 PGP196630:PGR196633 OWT196630:OWV196633 OMX196630:OMZ196633 ODB196630:ODD196633 NTF196630:NTH196633 NJJ196630:NJL196633 MZN196630:MZP196633 MPR196630:MPT196633 MFV196630:MFX196633 LVZ196630:LWB196633 LMD196630:LMF196633 LCH196630:LCJ196633 KSL196630:KSN196633 KIP196630:KIR196633 JYT196630:JYV196633 JOX196630:JOZ196633 JFB196630:JFD196633 IVF196630:IVH196633 ILJ196630:ILL196633 IBN196630:IBP196633 HRR196630:HRT196633 HHV196630:HHX196633 GXZ196630:GYB196633 GOD196630:GOF196633 GEH196630:GEJ196633 FUL196630:FUN196633 FKP196630:FKR196633 FAT196630:FAV196633 EQX196630:EQZ196633 EHB196630:EHD196633 DXF196630:DXH196633 DNJ196630:DNL196633 DDN196630:DDP196633 CTR196630:CTT196633 CJV196630:CJX196633 BZZ196630:CAB196633 BQD196630:BQF196633 BGH196630:BGJ196633 AWL196630:AWN196633 AMP196630:AMR196633 ACT196630:ACV196633 SX196630:SZ196633 JB196630:JD196633 F196630:H196633 WVN131094:WVP131097 WLR131094:WLT131097 WBV131094:WBX131097 VRZ131094:VSB131097 VID131094:VIF131097 UYH131094:UYJ131097 UOL131094:UON131097 UEP131094:UER131097 TUT131094:TUV131097 TKX131094:TKZ131097 TBB131094:TBD131097 SRF131094:SRH131097 SHJ131094:SHL131097 RXN131094:RXP131097 RNR131094:RNT131097 RDV131094:RDX131097 QTZ131094:QUB131097 QKD131094:QKF131097 QAH131094:QAJ131097 PQL131094:PQN131097 PGP131094:PGR131097 OWT131094:OWV131097 OMX131094:OMZ131097 ODB131094:ODD131097 NTF131094:NTH131097 NJJ131094:NJL131097 MZN131094:MZP131097 MPR131094:MPT131097 MFV131094:MFX131097 LVZ131094:LWB131097 LMD131094:LMF131097 LCH131094:LCJ131097 KSL131094:KSN131097 KIP131094:KIR131097 JYT131094:JYV131097 JOX131094:JOZ131097 JFB131094:JFD131097 IVF131094:IVH131097 ILJ131094:ILL131097 IBN131094:IBP131097 HRR131094:HRT131097 HHV131094:HHX131097 GXZ131094:GYB131097 GOD131094:GOF131097 GEH131094:GEJ131097 FUL131094:FUN131097 FKP131094:FKR131097 FAT131094:FAV131097 EQX131094:EQZ131097 EHB131094:EHD131097 DXF131094:DXH131097 DNJ131094:DNL131097 DDN131094:DDP131097 CTR131094:CTT131097 CJV131094:CJX131097 BZZ131094:CAB131097 BQD131094:BQF131097 BGH131094:BGJ131097 AWL131094:AWN131097 AMP131094:AMR131097 ACT131094:ACV131097 SX131094:SZ131097 JB131094:JD131097 F131094:H131097 WVN65558:WVP65561 WLR65558:WLT65561 WBV65558:WBX65561 VRZ65558:VSB65561 VID65558:VIF65561 UYH65558:UYJ65561 UOL65558:UON65561 UEP65558:UER65561 TUT65558:TUV65561 TKX65558:TKZ65561 TBB65558:TBD65561 SRF65558:SRH65561 SHJ65558:SHL65561 RXN65558:RXP65561 RNR65558:RNT65561 RDV65558:RDX65561 QTZ65558:QUB65561 QKD65558:QKF65561 QAH65558:QAJ65561 PQL65558:PQN65561 PGP65558:PGR65561 OWT65558:OWV65561 OMX65558:OMZ65561 ODB65558:ODD65561 NTF65558:NTH65561 NJJ65558:NJL65561 MZN65558:MZP65561 MPR65558:MPT65561 MFV65558:MFX65561 LVZ65558:LWB65561 LMD65558:LMF65561 LCH65558:LCJ65561 KSL65558:KSN65561 KIP65558:KIR65561 JYT65558:JYV65561 JOX65558:JOZ65561 JFB65558:JFD65561 IVF65558:IVH65561 ILJ65558:ILL65561 IBN65558:IBP65561 HRR65558:HRT65561 HHV65558:HHX65561 GXZ65558:GYB65561 GOD65558:GOF65561 GEH65558:GEJ65561 FUL65558:FUN65561 FKP65558:FKR65561 FAT65558:FAV65561 EQX65558:EQZ65561 EHB65558:EHD65561 DXF65558:DXH65561 DNJ65558:DNL65561 DDN65558:DDP65561 CTR65558:CTT65561 CJV65558:CJX65561 BZZ65558:CAB65561 BQD65558:BQF65561 BGH65558:BGJ65561 AWL65558:AWN65561 AMP65558:AMR65561 ACT65558:ACV65561 SX65558:SZ65561 JB65558:JD65561 F65558:H65561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>
      <formula1>$Q$14:$Q$16</formula1>
    </dataValidation>
    <dataValidation type="list" allowBlank="1" showInputMessage="1" showErrorMessage="1" sqref="F14:H15 WVN983059:WVP983060 WLR983059:WLT983060 WBV983059:WBX983060 VRZ983059:VSB983060 VID983059:VIF983060 UYH983059:UYJ983060 UOL983059:UON983060 UEP983059:UER983060 TUT983059:TUV983060 TKX983059:TKZ983060 TBB983059:TBD983060 SRF983059:SRH983060 SHJ983059:SHL983060 RXN983059:RXP983060 RNR983059:RNT983060 RDV983059:RDX983060 QTZ983059:QUB983060 QKD983059:QKF983060 QAH983059:QAJ983060 PQL983059:PQN983060 PGP983059:PGR983060 OWT983059:OWV983060 OMX983059:OMZ983060 ODB983059:ODD983060 NTF983059:NTH983060 NJJ983059:NJL983060 MZN983059:MZP983060 MPR983059:MPT983060 MFV983059:MFX983060 LVZ983059:LWB983060 LMD983059:LMF983060 LCH983059:LCJ983060 KSL983059:KSN983060 KIP983059:KIR983060 JYT983059:JYV983060 JOX983059:JOZ983060 JFB983059:JFD983060 IVF983059:IVH983060 ILJ983059:ILL983060 IBN983059:IBP983060 HRR983059:HRT983060 HHV983059:HHX983060 GXZ983059:GYB983060 GOD983059:GOF983060 GEH983059:GEJ983060 FUL983059:FUN983060 FKP983059:FKR983060 FAT983059:FAV983060 EQX983059:EQZ983060 EHB983059:EHD983060 DXF983059:DXH983060 DNJ983059:DNL983060 DDN983059:DDP983060 CTR983059:CTT983060 CJV983059:CJX983060 BZZ983059:CAB983060 BQD983059:BQF983060 BGH983059:BGJ983060 AWL983059:AWN983060 AMP983059:AMR983060 ACT983059:ACV983060 SX983059:SZ983060 JB983059:JD983060 F983059:H983060 WVN917523:WVP917524 WLR917523:WLT917524 WBV917523:WBX917524 VRZ917523:VSB917524 VID917523:VIF917524 UYH917523:UYJ917524 UOL917523:UON917524 UEP917523:UER917524 TUT917523:TUV917524 TKX917523:TKZ917524 TBB917523:TBD917524 SRF917523:SRH917524 SHJ917523:SHL917524 RXN917523:RXP917524 RNR917523:RNT917524 RDV917523:RDX917524 QTZ917523:QUB917524 QKD917523:QKF917524 QAH917523:QAJ917524 PQL917523:PQN917524 PGP917523:PGR917524 OWT917523:OWV917524 OMX917523:OMZ917524 ODB917523:ODD917524 NTF917523:NTH917524 NJJ917523:NJL917524 MZN917523:MZP917524 MPR917523:MPT917524 MFV917523:MFX917524 LVZ917523:LWB917524 LMD917523:LMF917524 LCH917523:LCJ917524 KSL917523:KSN917524 KIP917523:KIR917524 JYT917523:JYV917524 JOX917523:JOZ917524 JFB917523:JFD917524 IVF917523:IVH917524 ILJ917523:ILL917524 IBN917523:IBP917524 HRR917523:HRT917524 HHV917523:HHX917524 GXZ917523:GYB917524 GOD917523:GOF917524 GEH917523:GEJ917524 FUL917523:FUN917524 FKP917523:FKR917524 FAT917523:FAV917524 EQX917523:EQZ917524 EHB917523:EHD917524 DXF917523:DXH917524 DNJ917523:DNL917524 DDN917523:DDP917524 CTR917523:CTT917524 CJV917523:CJX917524 BZZ917523:CAB917524 BQD917523:BQF917524 BGH917523:BGJ917524 AWL917523:AWN917524 AMP917523:AMR917524 ACT917523:ACV917524 SX917523:SZ917524 JB917523:JD917524 F917523:H917524 WVN851987:WVP851988 WLR851987:WLT851988 WBV851987:WBX851988 VRZ851987:VSB851988 VID851987:VIF851988 UYH851987:UYJ851988 UOL851987:UON851988 UEP851987:UER851988 TUT851987:TUV851988 TKX851987:TKZ851988 TBB851987:TBD851988 SRF851987:SRH851988 SHJ851987:SHL851988 RXN851987:RXP851988 RNR851987:RNT851988 RDV851987:RDX851988 QTZ851987:QUB851988 QKD851987:QKF851988 QAH851987:QAJ851988 PQL851987:PQN851988 PGP851987:PGR851988 OWT851987:OWV851988 OMX851987:OMZ851988 ODB851987:ODD851988 NTF851987:NTH851988 NJJ851987:NJL851988 MZN851987:MZP851988 MPR851987:MPT851988 MFV851987:MFX851988 LVZ851987:LWB851988 LMD851987:LMF851988 LCH851987:LCJ851988 KSL851987:KSN851988 KIP851987:KIR851988 JYT851987:JYV851988 JOX851987:JOZ851988 JFB851987:JFD851988 IVF851987:IVH851988 ILJ851987:ILL851988 IBN851987:IBP851988 HRR851987:HRT851988 HHV851987:HHX851988 GXZ851987:GYB851988 GOD851987:GOF851988 GEH851987:GEJ851988 FUL851987:FUN851988 FKP851987:FKR851988 FAT851987:FAV851988 EQX851987:EQZ851988 EHB851987:EHD851988 DXF851987:DXH851988 DNJ851987:DNL851988 DDN851987:DDP851988 CTR851987:CTT851988 CJV851987:CJX851988 BZZ851987:CAB851988 BQD851987:BQF851988 BGH851987:BGJ851988 AWL851987:AWN851988 AMP851987:AMR851988 ACT851987:ACV851988 SX851987:SZ851988 JB851987:JD851988 F851987:H851988 WVN786451:WVP786452 WLR786451:WLT786452 WBV786451:WBX786452 VRZ786451:VSB786452 VID786451:VIF786452 UYH786451:UYJ786452 UOL786451:UON786452 UEP786451:UER786452 TUT786451:TUV786452 TKX786451:TKZ786452 TBB786451:TBD786452 SRF786451:SRH786452 SHJ786451:SHL786452 RXN786451:RXP786452 RNR786451:RNT786452 RDV786451:RDX786452 QTZ786451:QUB786452 QKD786451:QKF786452 QAH786451:QAJ786452 PQL786451:PQN786452 PGP786451:PGR786452 OWT786451:OWV786452 OMX786451:OMZ786452 ODB786451:ODD786452 NTF786451:NTH786452 NJJ786451:NJL786452 MZN786451:MZP786452 MPR786451:MPT786452 MFV786451:MFX786452 LVZ786451:LWB786452 LMD786451:LMF786452 LCH786451:LCJ786452 KSL786451:KSN786452 KIP786451:KIR786452 JYT786451:JYV786452 JOX786451:JOZ786452 JFB786451:JFD786452 IVF786451:IVH786452 ILJ786451:ILL786452 IBN786451:IBP786452 HRR786451:HRT786452 HHV786451:HHX786452 GXZ786451:GYB786452 GOD786451:GOF786452 GEH786451:GEJ786452 FUL786451:FUN786452 FKP786451:FKR786452 FAT786451:FAV786452 EQX786451:EQZ786452 EHB786451:EHD786452 DXF786451:DXH786452 DNJ786451:DNL786452 DDN786451:DDP786452 CTR786451:CTT786452 CJV786451:CJX786452 BZZ786451:CAB786452 BQD786451:BQF786452 BGH786451:BGJ786452 AWL786451:AWN786452 AMP786451:AMR786452 ACT786451:ACV786452 SX786451:SZ786452 JB786451:JD786452 F786451:H786452 WVN720915:WVP720916 WLR720915:WLT720916 WBV720915:WBX720916 VRZ720915:VSB720916 VID720915:VIF720916 UYH720915:UYJ720916 UOL720915:UON720916 UEP720915:UER720916 TUT720915:TUV720916 TKX720915:TKZ720916 TBB720915:TBD720916 SRF720915:SRH720916 SHJ720915:SHL720916 RXN720915:RXP720916 RNR720915:RNT720916 RDV720915:RDX720916 QTZ720915:QUB720916 QKD720915:QKF720916 QAH720915:QAJ720916 PQL720915:PQN720916 PGP720915:PGR720916 OWT720915:OWV720916 OMX720915:OMZ720916 ODB720915:ODD720916 NTF720915:NTH720916 NJJ720915:NJL720916 MZN720915:MZP720916 MPR720915:MPT720916 MFV720915:MFX720916 LVZ720915:LWB720916 LMD720915:LMF720916 LCH720915:LCJ720916 KSL720915:KSN720916 KIP720915:KIR720916 JYT720915:JYV720916 JOX720915:JOZ720916 JFB720915:JFD720916 IVF720915:IVH720916 ILJ720915:ILL720916 IBN720915:IBP720916 HRR720915:HRT720916 HHV720915:HHX720916 GXZ720915:GYB720916 GOD720915:GOF720916 GEH720915:GEJ720916 FUL720915:FUN720916 FKP720915:FKR720916 FAT720915:FAV720916 EQX720915:EQZ720916 EHB720915:EHD720916 DXF720915:DXH720916 DNJ720915:DNL720916 DDN720915:DDP720916 CTR720915:CTT720916 CJV720915:CJX720916 BZZ720915:CAB720916 BQD720915:BQF720916 BGH720915:BGJ720916 AWL720915:AWN720916 AMP720915:AMR720916 ACT720915:ACV720916 SX720915:SZ720916 JB720915:JD720916 F720915:H720916 WVN655379:WVP655380 WLR655379:WLT655380 WBV655379:WBX655380 VRZ655379:VSB655380 VID655379:VIF655380 UYH655379:UYJ655380 UOL655379:UON655380 UEP655379:UER655380 TUT655379:TUV655380 TKX655379:TKZ655380 TBB655379:TBD655380 SRF655379:SRH655380 SHJ655379:SHL655380 RXN655379:RXP655380 RNR655379:RNT655380 RDV655379:RDX655380 QTZ655379:QUB655380 QKD655379:QKF655380 QAH655379:QAJ655380 PQL655379:PQN655380 PGP655379:PGR655380 OWT655379:OWV655380 OMX655379:OMZ655380 ODB655379:ODD655380 NTF655379:NTH655380 NJJ655379:NJL655380 MZN655379:MZP655380 MPR655379:MPT655380 MFV655379:MFX655380 LVZ655379:LWB655380 LMD655379:LMF655380 LCH655379:LCJ655380 KSL655379:KSN655380 KIP655379:KIR655380 JYT655379:JYV655380 JOX655379:JOZ655380 JFB655379:JFD655380 IVF655379:IVH655380 ILJ655379:ILL655380 IBN655379:IBP655380 HRR655379:HRT655380 HHV655379:HHX655380 GXZ655379:GYB655380 GOD655379:GOF655380 GEH655379:GEJ655380 FUL655379:FUN655380 FKP655379:FKR655380 FAT655379:FAV655380 EQX655379:EQZ655380 EHB655379:EHD655380 DXF655379:DXH655380 DNJ655379:DNL655380 DDN655379:DDP655380 CTR655379:CTT655380 CJV655379:CJX655380 BZZ655379:CAB655380 BQD655379:BQF655380 BGH655379:BGJ655380 AWL655379:AWN655380 AMP655379:AMR655380 ACT655379:ACV655380 SX655379:SZ655380 JB655379:JD655380 F655379:H655380 WVN589843:WVP589844 WLR589843:WLT589844 WBV589843:WBX589844 VRZ589843:VSB589844 VID589843:VIF589844 UYH589843:UYJ589844 UOL589843:UON589844 UEP589843:UER589844 TUT589843:TUV589844 TKX589843:TKZ589844 TBB589843:TBD589844 SRF589843:SRH589844 SHJ589843:SHL589844 RXN589843:RXP589844 RNR589843:RNT589844 RDV589843:RDX589844 QTZ589843:QUB589844 QKD589843:QKF589844 QAH589843:QAJ589844 PQL589843:PQN589844 PGP589843:PGR589844 OWT589843:OWV589844 OMX589843:OMZ589844 ODB589843:ODD589844 NTF589843:NTH589844 NJJ589843:NJL589844 MZN589843:MZP589844 MPR589843:MPT589844 MFV589843:MFX589844 LVZ589843:LWB589844 LMD589843:LMF589844 LCH589843:LCJ589844 KSL589843:KSN589844 KIP589843:KIR589844 JYT589843:JYV589844 JOX589843:JOZ589844 JFB589843:JFD589844 IVF589843:IVH589844 ILJ589843:ILL589844 IBN589843:IBP589844 HRR589843:HRT589844 HHV589843:HHX589844 GXZ589843:GYB589844 GOD589843:GOF589844 GEH589843:GEJ589844 FUL589843:FUN589844 FKP589843:FKR589844 FAT589843:FAV589844 EQX589843:EQZ589844 EHB589843:EHD589844 DXF589843:DXH589844 DNJ589843:DNL589844 DDN589843:DDP589844 CTR589843:CTT589844 CJV589843:CJX589844 BZZ589843:CAB589844 BQD589843:BQF589844 BGH589843:BGJ589844 AWL589843:AWN589844 AMP589843:AMR589844 ACT589843:ACV589844 SX589843:SZ589844 JB589843:JD589844 F589843:H589844 WVN524307:WVP524308 WLR524307:WLT524308 WBV524307:WBX524308 VRZ524307:VSB524308 VID524307:VIF524308 UYH524307:UYJ524308 UOL524307:UON524308 UEP524307:UER524308 TUT524307:TUV524308 TKX524307:TKZ524308 TBB524307:TBD524308 SRF524307:SRH524308 SHJ524307:SHL524308 RXN524307:RXP524308 RNR524307:RNT524308 RDV524307:RDX524308 QTZ524307:QUB524308 QKD524307:QKF524308 QAH524307:QAJ524308 PQL524307:PQN524308 PGP524307:PGR524308 OWT524307:OWV524308 OMX524307:OMZ524308 ODB524307:ODD524308 NTF524307:NTH524308 NJJ524307:NJL524308 MZN524307:MZP524308 MPR524307:MPT524308 MFV524307:MFX524308 LVZ524307:LWB524308 LMD524307:LMF524308 LCH524307:LCJ524308 KSL524307:KSN524308 KIP524307:KIR524308 JYT524307:JYV524308 JOX524307:JOZ524308 JFB524307:JFD524308 IVF524307:IVH524308 ILJ524307:ILL524308 IBN524307:IBP524308 HRR524307:HRT524308 HHV524307:HHX524308 GXZ524307:GYB524308 GOD524307:GOF524308 GEH524307:GEJ524308 FUL524307:FUN524308 FKP524307:FKR524308 FAT524307:FAV524308 EQX524307:EQZ524308 EHB524307:EHD524308 DXF524307:DXH524308 DNJ524307:DNL524308 DDN524307:DDP524308 CTR524307:CTT524308 CJV524307:CJX524308 BZZ524307:CAB524308 BQD524307:BQF524308 BGH524307:BGJ524308 AWL524307:AWN524308 AMP524307:AMR524308 ACT524307:ACV524308 SX524307:SZ524308 JB524307:JD524308 F524307:H524308 WVN458771:WVP458772 WLR458771:WLT458772 WBV458771:WBX458772 VRZ458771:VSB458772 VID458771:VIF458772 UYH458771:UYJ458772 UOL458771:UON458772 UEP458771:UER458772 TUT458771:TUV458772 TKX458771:TKZ458772 TBB458771:TBD458772 SRF458771:SRH458772 SHJ458771:SHL458772 RXN458771:RXP458772 RNR458771:RNT458772 RDV458771:RDX458772 QTZ458771:QUB458772 QKD458771:QKF458772 QAH458771:QAJ458772 PQL458771:PQN458772 PGP458771:PGR458772 OWT458771:OWV458772 OMX458771:OMZ458772 ODB458771:ODD458772 NTF458771:NTH458772 NJJ458771:NJL458772 MZN458771:MZP458772 MPR458771:MPT458772 MFV458771:MFX458772 LVZ458771:LWB458772 LMD458771:LMF458772 LCH458771:LCJ458772 KSL458771:KSN458772 KIP458771:KIR458772 JYT458771:JYV458772 JOX458771:JOZ458772 JFB458771:JFD458772 IVF458771:IVH458772 ILJ458771:ILL458772 IBN458771:IBP458772 HRR458771:HRT458772 HHV458771:HHX458772 GXZ458771:GYB458772 GOD458771:GOF458772 GEH458771:GEJ458772 FUL458771:FUN458772 FKP458771:FKR458772 FAT458771:FAV458772 EQX458771:EQZ458772 EHB458771:EHD458772 DXF458771:DXH458772 DNJ458771:DNL458772 DDN458771:DDP458772 CTR458771:CTT458772 CJV458771:CJX458772 BZZ458771:CAB458772 BQD458771:BQF458772 BGH458771:BGJ458772 AWL458771:AWN458772 AMP458771:AMR458772 ACT458771:ACV458772 SX458771:SZ458772 JB458771:JD458772 F458771:H458772 WVN393235:WVP393236 WLR393235:WLT393236 WBV393235:WBX393236 VRZ393235:VSB393236 VID393235:VIF393236 UYH393235:UYJ393236 UOL393235:UON393236 UEP393235:UER393236 TUT393235:TUV393236 TKX393235:TKZ393236 TBB393235:TBD393236 SRF393235:SRH393236 SHJ393235:SHL393236 RXN393235:RXP393236 RNR393235:RNT393236 RDV393235:RDX393236 QTZ393235:QUB393236 QKD393235:QKF393236 QAH393235:QAJ393236 PQL393235:PQN393236 PGP393235:PGR393236 OWT393235:OWV393236 OMX393235:OMZ393236 ODB393235:ODD393236 NTF393235:NTH393236 NJJ393235:NJL393236 MZN393235:MZP393236 MPR393235:MPT393236 MFV393235:MFX393236 LVZ393235:LWB393236 LMD393235:LMF393236 LCH393235:LCJ393236 KSL393235:KSN393236 KIP393235:KIR393236 JYT393235:JYV393236 JOX393235:JOZ393236 JFB393235:JFD393236 IVF393235:IVH393236 ILJ393235:ILL393236 IBN393235:IBP393236 HRR393235:HRT393236 HHV393235:HHX393236 GXZ393235:GYB393236 GOD393235:GOF393236 GEH393235:GEJ393236 FUL393235:FUN393236 FKP393235:FKR393236 FAT393235:FAV393236 EQX393235:EQZ393236 EHB393235:EHD393236 DXF393235:DXH393236 DNJ393235:DNL393236 DDN393235:DDP393236 CTR393235:CTT393236 CJV393235:CJX393236 BZZ393235:CAB393236 BQD393235:BQF393236 BGH393235:BGJ393236 AWL393235:AWN393236 AMP393235:AMR393236 ACT393235:ACV393236 SX393235:SZ393236 JB393235:JD393236 F393235:H393236 WVN327699:WVP327700 WLR327699:WLT327700 WBV327699:WBX327700 VRZ327699:VSB327700 VID327699:VIF327700 UYH327699:UYJ327700 UOL327699:UON327700 UEP327699:UER327700 TUT327699:TUV327700 TKX327699:TKZ327700 TBB327699:TBD327700 SRF327699:SRH327700 SHJ327699:SHL327700 RXN327699:RXP327700 RNR327699:RNT327700 RDV327699:RDX327700 QTZ327699:QUB327700 QKD327699:QKF327700 QAH327699:QAJ327700 PQL327699:PQN327700 PGP327699:PGR327700 OWT327699:OWV327700 OMX327699:OMZ327700 ODB327699:ODD327700 NTF327699:NTH327700 NJJ327699:NJL327700 MZN327699:MZP327700 MPR327699:MPT327700 MFV327699:MFX327700 LVZ327699:LWB327700 LMD327699:LMF327700 LCH327699:LCJ327700 KSL327699:KSN327700 KIP327699:KIR327700 JYT327699:JYV327700 JOX327699:JOZ327700 JFB327699:JFD327700 IVF327699:IVH327700 ILJ327699:ILL327700 IBN327699:IBP327700 HRR327699:HRT327700 HHV327699:HHX327700 GXZ327699:GYB327700 GOD327699:GOF327700 GEH327699:GEJ327700 FUL327699:FUN327700 FKP327699:FKR327700 FAT327699:FAV327700 EQX327699:EQZ327700 EHB327699:EHD327700 DXF327699:DXH327700 DNJ327699:DNL327700 DDN327699:DDP327700 CTR327699:CTT327700 CJV327699:CJX327700 BZZ327699:CAB327700 BQD327699:BQF327700 BGH327699:BGJ327700 AWL327699:AWN327700 AMP327699:AMR327700 ACT327699:ACV327700 SX327699:SZ327700 JB327699:JD327700 F327699:H327700 WVN262163:WVP262164 WLR262163:WLT262164 WBV262163:WBX262164 VRZ262163:VSB262164 VID262163:VIF262164 UYH262163:UYJ262164 UOL262163:UON262164 UEP262163:UER262164 TUT262163:TUV262164 TKX262163:TKZ262164 TBB262163:TBD262164 SRF262163:SRH262164 SHJ262163:SHL262164 RXN262163:RXP262164 RNR262163:RNT262164 RDV262163:RDX262164 QTZ262163:QUB262164 QKD262163:QKF262164 QAH262163:QAJ262164 PQL262163:PQN262164 PGP262163:PGR262164 OWT262163:OWV262164 OMX262163:OMZ262164 ODB262163:ODD262164 NTF262163:NTH262164 NJJ262163:NJL262164 MZN262163:MZP262164 MPR262163:MPT262164 MFV262163:MFX262164 LVZ262163:LWB262164 LMD262163:LMF262164 LCH262163:LCJ262164 KSL262163:KSN262164 KIP262163:KIR262164 JYT262163:JYV262164 JOX262163:JOZ262164 JFB262163:JFD262164 IVF262163:IVH262164 ILJ262163:ILL262164 IBN262163:IBP262164 HRR262163:HRT262164 HHV262163:HHX262164 GXZ262163:GYB262164 GOD262163:GOF262164 GEH262163:GEJ262164 FUL262163:FUN262164 FKP262163:FKR262164 FAT262163:FAV262164 EQX262163:EQZ262164 EHB262163:EHD262164 DXF262163:DXH262164 DNJ262163:DNL262164 DDN262163:DDP262164 CTR262163:CTT262164 CJV262163:CJX262164 BZZ262163:CAB262164 BQD262163:BQF262164 BGH262163:BGJ262164 AWL262163:AWN262164 AMP262163:AMR262164 ACT262163:ACV262164 SX262163:SZ262164 JB262163:JD262164 F262163:H262164 WVN196627:WVP196628 WLR196627:WLT196628 WBV196627:WBX196628 VRZ196627:VSB196628 VID196627:VIF196628 UYH196627:UYJ196628 UOL196627:UON196628 UEP196627:UER196628 TUT196627:TUV196628 TKX196627:TKZ196628 TBB196627:TBD196628 SRF196627:SRH196628 SHJ196627:SHL196628 RXN196627:RXP196628 RNR196627:RNT196628 RDV196627:RDX196628 QTZ196627:QUB196628 QKD196627:QKF196628 QAH196627:QAJ196628 PQL196627:PQN196628 PGP196627:PGR196628 OWT196627:OWV196628 OMX196627:OMZ196628 ODB196627:ODD196628 NTF196627:NTH196628 NJJ196627:NJL196628 MZN196627:MZP196628 MPR196627:MPT196628 MFV196627:MFX196628 LVZ196627:LWB196628 LMD196627:LMF196628 LCH196627:LCJ196628 KSL196627:KSN196628 KIP196627:KIR196628 JYT196627:JYV196628 JOX196627:JOZ196628 JFB196627:JFD196628 IVF196627:IVH196628 ILJ196627:ILL196628 IBN196627:IBP196628 HRR196627:HRT196628 HHV196627:HHX196628 GXZ196627:GYB196628 GOD196627:GOF196628 GEH196627:GEJ196628 FUL196627:FUN196628 FKP196627:FKR196628 FAT196627:FAV196628 EQX196627:EQZ196628 EHB196627:EHD196628 DXF196627:DXH196628 DNJ196627:DNL196628 DDN196627:DDP196628 CTR196627:CTT196628 CJV196627:CJX196628 BZZ196627:CAB196628 BQD196627:BQF196628 BGH196627:BGJ196628 AWL196627:AWN196628 AMP196627:AMR196628 ACT196627:ACV196628 SX196627:SZ196628 JB196627:JD196628 F196627:H196628 WVN131091:WVP131092 WLR131091:WLT131092 WBV131091:WBX131092 VRZ131091:VSB131092 VID131091:VIF131092 UYH131091:UYJ131092 UOL131091:UON131092 UEP131091:UER131092 TUT131091:TUV131092 TKX131091:TKZ131092 TBB131091:TBD131092 SRF131091:SRH131092 SHJ131091:SHL131092 RXN131091:RXP131092 RNR131091:RNT131092 RDV131091:RDX131092 QTZ131091:QUB131092 QKD131091:QKF131092 QAH131091:QAJ131092 PQL131091:PQN131092 PGP131091:PGR131092 OWT131091:OWV131092 OMX131091:OMZ131092 ODB131091:ODD131092 NTF131091:NTH131092 NJJ131091:NJL131092 MZN131091:MZP131092 MPR131091:MPT131092 MFV131091:MFX131092 LVZ131091:LWB131092 LMD131091:LMF131092 LCH131091:LCJ131092 KSL131091:KSN131092 KIP131091:KIR131092 JYT131091:JYV131092 JOX131091:JOZ131092 JFB131091:JFD131092 IVF131091:IVH131092 ILJ131091:ILL131092 IBN131091:IBP131092 HRR131091:HRT131092 HHV131091:HHX131092 GXZ131091:GYB131092 GOD131091:GOF131092 GEH131091:GEJ131092 FUL131091:FUN131092 FKP131091:FKR131092 FAT131091:FAV131092 EQX131091:EQZ131092 EHB131091:EHD131092 DXF131091:DXH131092 DNJ131091:DNL131092 DDN131091:DDP131092 CTR131091:CTT131092 CJV131091:CJX131092 BZZ131091:CAB131092 BQD131091:BQF131092 BGH131091:BGJ131092 AWL131091:AWN131092 AMP131091:AMR131092 ACT131091:ACV131092 SX131091:SZ131092 JB131091:JD131092 F131091:H131092 WVN65555:WVP65556 WLR65555:WLT65556 WBV65555:WBX65556 VRZ65555:VSB65556 VID65555:VIF65556 UYH65555:UYJ65556 UOL65555:UON65556 UEP65555:UER65556 TUT65555:TUV65556 TKX65555:TKZ65556 TBB65555:TBD65556 SRF65555:SRH65556 SHJ65555:SHL65556 RXN65555:RXP65556 RNR65555:RNT65556 RDV65555:RDX65556 QTZ65555:QUB65556 QKD65555:QKF65556 QAH65555:QAJ65556 PQL65555:PQN65556 PGP65555:PGR65556 OWT65555:OWV65556 OMX65555:OMZ65556 ODB65555:ODD65556 NTF65555:NTH65556 NJJ65555:NJL65556 MZN65555:MZP65556 MPR65555:MPT65556 MFV65555:MFX65556 LVZ65555:LWB65556 LMD65555:LMF65556 LCH65555:LCJ65556 KSL65555:KSN65556 KIP65555:KIR65556 JYT65555:JYV65556 JOX65555:JOZ65556 JFB65555:JFD65556 IVF65555:IVH65556 ILJ65555:ILL65556 IBN65555:IBP65556 HRR65555:HRT65556 HHV65555:HHX65556 GXZ65555:GYB65556 GOD65555:GOF65556 GEH65555:GEJ65556 FUL65555:FUN65556 FKP65555:FKR65556 FAT65555:FAV65556 EQX65555:EQZ65556 EHB65555:EHD65556 DXF65555:DXH65556 DNJ65555:DNL65556 DDN65555:DDP65556 CTR65555:CTT65556 CJV65555:CJX65556 BZZ65555:CAB65556 BQD65555:BQF65556 BGH65555:BGJ65556 AWL65555:AWN65556 AMP65555:AMR65556 ACT65555:ACV65556 SX65555:SZ65556 JB65555:JD65556 F65555:H65556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7"/>
  <sheetViews>
    <sheetView showGridLines="0" view="pageBreakPreview" topLeftCell="A10" zoomScale="60" zoomScaleNormal="85" workbookViewId="0">
      <selection activeCell="G10" sqref="G10"/>
    </sheetView>
  </sheetViews>
  <sheetFormatPr defaultRowHeight="14.25"/>
  <cols>
    <col min="1" max="1" width="5.5" customWidth="1"/>
    <col min="2" max="2" width="24.625" customWidth="1"/>
    <col min="3" max="3" width="51.625" customWidth="1"/>
    <col min="4" max="4" width="24.25" customWidth="1"/>
    <col min="5" max="5" width="29.25" customWidth="1"/>
    <col min="6" max="6" width="24.25" customWidth="1"/>
    <col min="7" max="7" width="29.25" customWidth="1"/>
  </cols>
  <sheetData>
    <row r="1" spans="1:9" ht="15" thickBot="1"/>
    <row r="2" spans="1:9" ht="20.25">
      <c r="A2" s="24"/>
      <c r="B2" s="10"/>
      <c r="C2" s="420" t="s">
        <v>1</v>
      </c>
      <c r="D2" s="420"/>
      <c r="E2" s="420"/>
      <c r="F2" s="420"/>
      <c r="G2" s="421"/>
      <c r="H2" s="40"/>
      <c r="I2" s="40"/>
    </row>
    <row r="3" spans="1:9" ht="20.25">
      <c r="A3" s="24"/>
      <c r="B3" s="11"/>
      <c r="C3" s="422" t="s">
        <v>2</v>
      </c>
      <c r="D3" s="422"/>
      <c r="E3" s="422"/>
      <c r="F3" s="422"/>
      <c r="G3" s="423"/>
      <c r="H3" s="40"/>
      <c r="I3" s="40"/>
    </row>
    <row r="4" spans="1:9" ht="20.25">
      <c r="A4" s="24"/>
      <c r="B4" s="11"/>
      <c r="C4" s="424" t="s">
        <v>3</v>
      </c>
      <c r="D4" s="424"/>
      <c r="E4" s="424"/>
      <c r="F4" s="424"/>
      <c r="G4" s="425"/>
      <c r="H4" s="41"/>
      <c r="I4" s="41"/>
    </row>
    <row r="5" spans="1:9" ht="20.25">
      <c r="A5" s="24"/>
      <c r="B5" s="11"/>
      <c r="C5" s="424" t="s">
        <v>4</v>
      </c>
      <c r="D5" s="424"/>
      <c r="E5" s="424"/>
      <c r="F5" s="424"/>
      <c r="G5" s="425"/>
      <c r="H5" s="41"/>
      <c r="I5" s="41"/>
    </row>
    <row r="6" spans="1:9" ht="21" thickBot="1">
      <c r="A6" s="24"/>
      <c r="B6" s="11"/>
      <c r="C6" s="16"/>
      <c r="D6" s="38"/>
      <c r="E6" s="37"/>
      <c r="F6" s="37"/>
      <c r="G6" s="8"/>
      <c r="H6" s="37"/>
      <c r="I6" s="37"/>
    </row>
    <row r="7" spans="1:9" ht="33.6" customHeight="1">
      <c r="A7" s="24"/>
      <c r="B7" s="43" t="str">
        <f>'Orçamento Sintético'!B7</f>
        <v>OBRA:</v>
      </c>
      <c r="C7" s="413" t="str">
        <f>'Orçamento Sintético'!C7</f>
        <v>CONSTRUÇÃO DE BUEIRO TRIPLO CELULAR DE CONCRETO</v>
      </c>
      <c r="D7" s="413"/>
      <c r="E7" s="511"/>
      <c r="F7" s="509" t="s">
        <v>5</v>
      </c>
      <c r="G7" s="510"/>
      <c r="H7" s="54"/>
      <c r="I7" s="54"/>
    </row>
    <row r="8" spans="1:9" ht="39" customHeight="1" thickBot="1">
      <c r="A8" s="24"/>
      <c r="B8" s="43" t="s">
        <v>6</v>
      </c>
      <c r="C8" s="415" t="str">
        <f>'Orçamento Sintético'!C8</f>
        <v>Meta 01: Córrego Arrozal 01 -  Zona Rural, Vila Bela da Santíssima Trindade-MT</v>
      </c>
      <c r="D8" s="512"/>
      <c r="E8" s="513"/>
      <c r="F8" s="507">
        <f>'Orçamento Sintético'!J8</f>
        <v>45247</v>
      </c>
      <c r="G8" s="508"/>
      <c r="H8" s="55"/>
      <c r="I8" s="55"/>
    </row>
    <row r="9" spans="1:9" ht="38.25">
      <c r="A9" s="24"/>
      <c r="B9" s="57" t="s">
        <v>149</v>
      </c>
      <c r="C9" s="724">
        <v>44866</v>
      </c>
      <c r="D9" s="501" t="s">
        <v>150</v>
      </c>
      <c r="E9" s="501"/>
      <c r="F9" s="502"/>
      <c r="G9" s="60">
        <f>D50</f>
        <v>0.85780000000000001</v>
      </c>
      <c r="H9" s="55"/>
      <c r="I9" s="55"/>
    </row>
    <row r="10" spans="1:9" ht="19.5" thickBot="1">
      <c r="A10" s="24"/>
      <c r="B10" s="1"/>
      <c r="C10" s="58"/>
      <c r="D10" s="503" t="s">
        <v>151</v>
      </c>
      <c r="E10" s="503"/>
      <c r="F10" s="503"/>
      <c r="G10" s="59">
        <f>E50</f>
        <v>0.47109999999999996</v>
      </c>
      <c r="H10" s="55"/>
      <c r="I10" s="55"/>
    </row>
    <row r="11" spans="1:9" ht="36.6" customHeight="1" thickBot="1">
      <c r="A11" s="24"/>
      <c r="B11" s="504" t="s">
        <v>148</v>
      </c>
      <c r="C11" s="505"/>
      <c r="D11" s="505"/>
      <c r="E11" s="505"/>
      <c r="F11" s="505"/>
      <c r="G11" s="506"/>
      <c r="H11" s="56"/>
      <c r="I11" s="56"/>
    </row>
    <row r="13" spans="1:9" ht="15" thickBot="1">
      <c r="C13" s="14"/>
    </row>
    <row r="14" spans="1:9" ht="18">
      <c r="B14" s="717" t="s">
        <v>18</v>
      </c>
      <c r="C14" s="718" t="s">
        <v>13</v>
      </c>
      <c r="D14" s="716" t="s">
        <v>19</v>
      </c>
      <c r="E14" s="716"/>
      <c r="F14" s="716" t="s">
        <v>20</v>
      </c>
      <c r="G14" s="725"/>
    </row>
    <row r="15" spans="1:9" ht="36">
      <c r="B15" s="726"/>
      <c r="C15" s="727"/>
      <c r="D15" s="722" t="s">
        <v>21</v>
      </c>
      <c r="E15" s="722" t="s">
        <v>22</v>
      </c>
      <c r="F15" s="722" t="s">
        <v>21</v>
      </c>
      <c r="G15" s="728" t="s">
        <v>22</v>
      </c>
    </row>
    <row r="16" spans="1:9" ht="18">
      <c r="B16" s="729" t="s">
        <v>23</v>
      </c>
      <c r="C16" s="730"/>
      <c r="D16" s="730"/>
      <c r="E16" s="730"/>
      <c r="F16" s="730"/>
      <c r="G16" s="731"/>
    </row>
    <row r="17" spans="2:7" ht="18">
      <c r="B17" s="732" t="s">
        <v>24</v>
      </c>
      <c r="C17" s="733" t="s">
        <v>25</v>
      </c>
      <c r="D17" s="734">
        <v>0</v>
      </c>
      <c r="E17" s="734">
        <v>0</v>
      </c>
      <c r="F17" s="734">
        <v>0.2</v>
      </c>
      <c r="G17" s="735">
        <v>0.2</v>
      </c>
    </row>
    <row r="18" spans="2:7" ht="18">
      <c r="B18" s="736" t="s">
        <v>26</v>
      </c>
      <c r="C18" s="737" t="s">
        <v>27</v>
      </c>
      <c r="D18" s="738">
        <v>1.4999999999999999E-2</v>
      </c>
      <c r="E18" s="738">
        <v>1.4999999999999999E-2</v>
      </c>
      <c r="F18" s="738">
        <v>1.4999999999999999E-2</v>
      </c>
      <c r="G18" s="739">
        <v>1.4999999999999999E-2</v>
      </c>
    </row>
    <row r="19" spans="2:7" ht="18">
      <c r="B19" s="732" t="s">
        <v>28</v>
      </c>
      <c r="C19" s="740" t="s">
        <v>29</v>
      </c>
      <c r="D19" s="734">
        <v>0.01</v>
      </c>
      <c r="E19" s="734">
        <v>0.01</v>
      </c>
      <c r="F19" s="734">
        <v>0.01</v>
      </c>
      <c r="G19" s="735">
        <v>0.01</v>
      </c>
    </row>
    <row r="20" spans="2:7" ht="18">
      <c r="B20" s="736" t="s">
        <v>30</v>
      </c>
      <c r="C20" s="741" t="s">
        <v>31</v>
      </c>
      <c r="D20" s="738">
        <v>2E-3</v>
      </c>
      <c r="E20" s="738">
        <v>2E-3</v>
      </c>
      <c r="F20" s="738">
        <v>2E-3</v>
      </c>
      <c r="G20" s="739">
        <v>2E-3</v>
      </c>
    </row>
    <row r="21" spans="2:7" ht="18">
      <c r="B21" s="732" t="s">
        <v>32</v>
      </c>
      <c r="C21" s="733" t="s">
        <v>33</v>
      </c>
      <c r="D21" s="742">
        <v>6.0000000000000001E-3</v>
      </c>
      <c r="E21" s="742">
        <v>6.0000000000000001E-3</v>
      </c>
      <c r="F21" s="742">
        <v>6.0000000000000001E-3</v>
      </c>
      <c r="G21" s="743">
        <v>6.0000000000000001E-3</v>
      </c>
    </row>
    <row r="22" spans="2:7" ht="18">
      <c r="B22" s="736" t="s">
        <v>34</v>
      </c>
      <c r="C22" s="741" t="s">
        <v>35</v>
      </c>
      <c r="D22" s="738">
        <v>2.5000000000000001E-2</v>
      </c>
      <c r="E22" s="738">
        <v>2.5000000000000001E-2</v>
      </c>
      <c r="F22" s="738">
        <v>2.5000000000000001E-2</v>
      </c>
      <c r="G22" s="739">
        <v>2.5000000000000001E-2</v>
      </c>
    </row>
    <row r="23" spans="2:7" ht="18">
      <c r="B23" s="732" t="s">
        <v>36</v>
      </c>
      <c r="C23" s="733" t="s">
        <v>37</v>
      </c>
      <c r="D23" s="734">
        <v>0.03</v>
      </c>
      <c r="E23" s="734">
        <v>0.03</v>
      </c>
      <c r="F23" s="734">
        <v>0.03</v>
      </c>
      <c r="G23" s="735">
        <v>0.03</v>
      </c>
    </row>
    <row r="24" spans="2:7" ht="18">
      <c r="B24" s="736" t="s">
        <v>38</v>
      </c>
      <c r="C24" s="741" t="s">
        <v>39</v>
      </c>
      <c r="D24" s="744">
        <v>0.08</v>
      </c>
      <c r="E24" s="744">
        <v>0.08</v>
      </c>
      <c r="F24" s="744">
        <v>0.08</v>
      </c>
      <c r="G24" s="745">
        <v>0.08</v>
      </c>
    </row>
    <row r="25" spans="2:7" ht="18">
      <c r="B25" s="732" t="s">
        <v>40</v>
      </c>
      <c r="C25" s="733" t="s">
        <v>41</v>
      </c>
      <c r="D25" s="734">
        <v>0</v>
      </c>
      <c r="E25" s="734">
        <v>0</v>
      </c>
      <c r="F25" s="734">
        <v>0</v>
      </c>
      <c r="G25" s="735">
        <v>0</v>
      </c>
    </row>
    <row r="26" spans="2:7" ht="18">
      <c r="B26" s="746" t="s">
        <v>42</v>
      </c>
      <c r="C26" s="747" t="s">
        <v>43</v>
      </c>
      <c r="D26" s="748">
        <v>0.16799999999999998</v>
      </c>
      <c r="E26" s="748">
        <v>0.16799999999999998</v>
      </c>
      <c r="F26" s="748">
        <v>0.36800000000000005</v>
      </c>
      <c r="G26" s="749">
        <v>0.36800000000000005</v>
      </c>
    </row>
    <row r="27" spans="2:7" ht="18">
      <c r="B27" s="729" t="s">
        <v>44</v>
      </c>
      <c r="C27" s="730"/>
      <c r="D27" s="730"/>
      <c r="E27" s="730"/>
      <c r="F27" s="730"/>
      <c r="G27" s="731"/>
    </row>
    <row r="28" spans="2:7" ht="18">
      <c r="B28" s="750" t="s">
        <v>45</v>
      </c>
      <c r="C28" s="733" t="s">
        <v>46</v>
      </c>
      <c r="D28" s="742">
        <v>0.18049999999999999</v>
      </c>
      <c r="E28" s="742" t="s">
        <v>47</v>
      </c>
      <c r="F28" s="742">
        <v>0.18049999999999999</v>
      </c>
      <c r="G28" s="742" t="s">
        <v>47</v>
      </c>
    </row>
    <row r="29" spans="2:7" ht="18">
      <c r="B29" s="751" t="s">
        <v>48</v>
      </c>
      <c r="C29" s="741" t="s">
        <v>49</v>
      </c>
      <c r="D29" s="744">
        <v>4.7699999999999999E-2</v>
      </c>
      <c r="E29" s="744" t="s">
        <v>47</v>
      </c>
      <c r="F29" s="744">
        <v>4.7699999999999999E-2</v>
      </c>
      <c r="G29" s="744" t="s">
        <v>47</v>
      </c>
    </row>
    <row r="30" spans="2:7" ht="18">
      <c r="B30" s="750" t="s">
        <v>50</v>
      </c>
      <c r="C30" s="733" t="s">
        <v>51</v>
      </c>
      <c r="D30" s="742">
        <v>8.8000000000000005E-3</v>
      </c>
      <c r="E30" s="742">
        <v>6.6E-3</v>
      </c>
      <c r="F30" s="742">
        <v>8.8000000000000005E-3</v>
      </c>
      <c r="G30" s="742">
        <v>6.6E-3</v>
      </c>
    </row>
    <row r="31" spans="2:7" ht="18">
      <c r="B31" s="751" t="s">
        <v>52</v>
      </c>
      <c r="C31" s="741" t="s">
        <v>53</v>
      </c>
      <c r="D31" s="744">
        <v>0.1108</v>
      </c>
      <c r="E31" s="744">
        <v>8.3299999999999999E-2</v>
      </c>
      <c r="F31" s="744">
        <v>0.1108</v>
      </c>
      <c r="G31" s="744">
        <v>8.3299999999999999E-2</v>
      </c>
    </row>
    <row r="32" spans="2:7" ht="18">
      <c r="B32" s="750" t="s">
        <v>54</v>
      </c>
      <c r="C32" s="733" t="s">
        <v>55</v>
      </c>
      <c r="D32" s="742">
        <v>6.9999999999999999E-4</v>
      </c>
      <c r="E32" s="742">
        <v>5.0000000000000001E-4</v>
      </c>
      <c r="F32" s="742">
        <v>6.9999999999999999E-4</v>
      </c>
      <c r="G32" s="742">
        <v>5.0000000000000001E-4</v>
      </c>
    </row>
    <row r="33" spans="2:7" ht="18">
      <c r="B33" s="751" t="s">
        <v>56</v>
      </c>
      <c r="C33" s="741" t="s">
        <v>57</v>
      </c>
      <c r="D33" s="744">
        <v>7.4000000000000003E-3</v>
      </c>
      <c r="E33" s="744">
        <v>5.5999999999999999E-3</v>
      </c>
      <c r="F33" s="744">
        <v>7.4000000000000003E-3</v>
      </c>
      <c r="G33" s="744">
        <v>5.5999999999999999E-3</v>
      </c>
    </row>
    <row r="34" spans="2:7" ht="18">
      <c r="B34" s="750" t="s">
        <v>58</v>
      </c>
      <c r="C34" s="733" t="s">
        <v>59</v>
      </c>
      <c r="D34" s="734">
        <v>1.7299999999999999E-2</v>
      </c>
      <c r="E34" s="742" t="s">
        <v>47</v>
      </c>
      <c r="F34" s="734">
        <v>1.7299999999999999E-2</v>
      </c>
      <c r="G34" s="742" t="s">
        <v>47</v>
      </c>
    </row>
    <row r="35" spans="2:7" ht="18">
      <c r="B35" s="751" t="s">
        <v>60</v>
      </c>
      <c r="C35" s="741" t="s">
        <v>61</v>
      </c>
      <c r="D35" s="738">
        <v>1.1000000000000001E-3</v>
      </c>
      <c r="E35" s="744">
        <v>8.0000000000000004E-4</v>
      </c>
      <c r="F35" s="738">
        <v>1.1000000000000001E-3</v>
      </c>
      <c r="G35" s="744">
        <v>8.0000000000000004E-4</v>
      </c>
    </row>
    <row r="36" spans="2:7" ht="18">
      <c r="B36" s="750" t="s">
        <v>62</v>
      </c>
      <c r="C36" s="733" t="s">
        <v>63</v>
      </c>
      <c r="D36" s="742">
        <v>0.1142</v>
      </c>
      <c r="E36" s="742">
        <v>8.5900000000000004E-2</v>
      </c>
      <c r="F36" s="742">
        <v>0.1142</v>
      </c>
      <c r="G36" s="742">
        <v>8.5900000000000004E-2</v>
      </c>
    </row>
    <row r="37" spans="2:7" ht="18">
      <c r="B37" s="751" t="s">
        <v>64</v>
      </c>
      <c r="C37" s="741" t="s">
        <v>65</v>
      </c>
      <c r="D37" s="738">
        <v>4.0000000000000002E-4</v>
      </c>
      <c r="E37" s="738">
        <v>2.9999999999999997E-4</v>
      </c>
      <c r="F37" s="738">
        <v>4.0000000000000002E-4</v>
      </c>
      <c r="G37" s="738">
        <v>2.9999999999999997E-4</v>
      </c>
    </row>
    <row r="38" spans="2:7" ht="18">
      <c r="B38" s="752" t="s">
        <v>66</v>
      </c>
      <c r="C38" s="722" t="s">
        <v>43</v>
      </c>
      <c r="D38" s="753">
        <v>0.48889999999999995</v>
      </c>
      <c r="E38" s="753">
        <v>0.18299999999999997</v>
      </c>
      <c r="F38" s="753">
        <v>0.48889999999999995</v>
      </c>
      <c r="G38" s="753">
        <v>0.18299999999999997</v>
      </c>
    </row>
    <row r="39" spans="2:7" ht="18">
      <c r="B39" s="729" t="s">
        <v>67</v>
      </c>
      <c r="C39" s="730"/>
      <c r="D39" s="730"/>
      <c r="E39" s="730"/>
      <c r="F39" s="730"/>
      <c r="G39" s="731"/>
    </row>
    <row r="40" spans="2:7" ht="18">
      <c r="B40" s="732" t="s">
        <v>68</v>
      </c>
      <c r="C40" s="733" t="s">
        <v>69</v>
      </c>
      <c r="D40" s="742">
        <v>0.05</v>
      </c>
      <c r="E40" s="742">
        <v>3.7600000000000001E-2</v>
      </c>
      <c r="F40" s="742">
        <v>0.05</v>
      </c>
      <c r="G40" s="742">
        <v>3.7600000000000001E-2</v>
      </c>
    </row>
    <row r="41" spans="2:7" ht="18">
      <c r="B41" s="736" t="s">
        <v>70</v>
      </c>
      <c r="C41" s="741" t="s">
        <v>71</v>
      </c>
      <c r="D41" s="738">
        <v>1.1999999999999999E-3</v>
      </c>
      <c r="E41" s="738">
        <v>8.9999999999999998E-4</v>
      </c>
      <c r="F41" s="738">
        <v>1.1999999999999999E-3</v>
      </c>
      <c r="G41" s="738">
        <v>8.9999999999999998E-4</v>
      </c>
    </row>
    <row r="42" spans="2:7" ht="18">
      <c r="B42" s="732" t="s">
        <v>72</v>
      </c>
      <c r="C42" s="733" t="s">
        <v>73</v>
      </c>
      <c r="D42" s="742">
        <v>3.09E-2</v>
      </c>
      <c r="E42" s="734">
        <v>2.3199999999999998E-2</v>
      </c>
      <c r="F42" s="742">
        <v>3.09E-2</v>
      </c>
      <c r="G42" s="734">
        <v>2.3199999999999998E-2</v>
      </c>
    </row>
    <row r="43" spans="2:7" ht="18">
      <c r="B43" s="736" t="s">
        <v>74</v>
      </c>
      <c r="C43" s="741" t="s">
        <v>75</v>
      </c>
      <c r="D43" s="744">
        <v>2.8299999999999999E-2</v>
      </c>
      <c r="E43" s="744">
        <v>2.1299999999999999E-2</v>
      </c>
      <c r="F43" s="744">
        <v>2.8299999999999999E-2</v>
      </c>
      <c r="G43" s="744">
        <v>2.1299999999999999E-2</v>
      </c>
    </row>
    <row r="44" spans="2:7" ht="18">
      <c r="B44" s="732" t="s">
        <v>76</v>
      </c>
      <c r="C44" s="733" t="s">
        <v>77</v>
      </c>
      <c r="D44" s="734">
        <v>4.1999999999999997E-3</v>
      </c>
      <c r="E44" s="734">
        <v>3.2000000000000002E-3</v>
      </c>
      <c r="F44" s="734">
        <v>4.1999999999999997E-3</v>
      </c>
      <c r="G44" s="734">
        <v>3.2000000000000002E-3</v>
      </c>
    </row>
    <row r="45" spans="2:7" ht="18">
      <c r="B45" s="746" t="s">
        <v>78</v>
      </c>
      <c r="C45" s="747" t="s">
        <v>43</v>
      </c>
      <c r="D45" s="748">
        <v>0.11459999999999999</v>
      </c>
      <c r="E45" s="748">
        <v>8.6199999999999985E-2</v>
      </c>
      <c r="F45" s="748">
        <v>0.11459999999999999</v>
      </c>
      <c r="G45" s="748">
        <v>8.6199999999999985E-2</v>
      </c>
    </row>
    <row r="46" spans="2:7" ht="18">
      <c r="B46" s="729" t="s">
        <v>79</v>
      </c>
      <c r="C46" s="730"/>
      <c r="D46" s="730"/>
      <c r="E46" s="730"/>
      <c r="F46" s="730"/>
      <c r="G46" s="731"/>
    </row>
    <row r="47" spans="2:7" ht="18">
      <c r="B47" s="750" t="s">
        <v>80</v>
      </c>
      <c r="C47" s="733" t="s">
        <v>628</v>
      </c>
      <c r="D47" s="742">
        <v>8.2100000000000006E-2</v>
      </c>
      <c r="E47" s="742">
        <v>3.0700000000000002E-2</v>
      </c>
      <c r="F47" s="742">
        <v>0.1799</v>
      </c>
      <c r="G47" s="743">
        <v>6.7299999999999999E-2</v>
      </c>
    </row>
    <row r="48" spans="2:7" ht="72">
      <c r="B48" s="736" t="s">
        <v>81</v>
      </c>
      <c r="C48" s="737" t="s">
        <v>82</v>
      </c>
      <c r="D48" s="738">
        <v>4.1999999999999997E-3</v>
      </c>
      <c r="E48" s="738">
        <v>3.2000000000000002E-3</v>
      </c>
      <c r="F48" s="738">
        <v>4.4000000000000003E-3</v>
      </c>
      <c r="G48" s="739">
        <v>3.3E-3</v>
      </c>
    </row>
    <row r="49" spans="2:7" ht="18">
      <c r="B49" s="752" t="s">
        <v>83</v>
      </c>
      <c r="C49" s="722" t="s">
        <v>43</v>
      </c>
      <c r="D49" s="753">
        <v>8.6300000000000002E-2</v>
      </c>
      <c r="E49" s="753">
        <v>3.39E-2</v>
      </c>
      <c r="F49" s="753">
        <v>0.18429999999999999</v>
      </c>
      <c r="G49" s="754">
        <v>7.0599999999999996E-2</v>
      </c>
    </row>
    <row r="50" spans="2:7" ht="18.75" thickBot="1">
      <c r="B50" s="755"/>
      <c r="C50" s="756"/>
      <c r="D50" s="757">
        <v>0.85780000000000001</v>
      </c>
      <c r="E50" s="757">
        <v>0.47109999999999996</v>
      </c>
      <c r="F50" s="757">
        <v>1.1557999999999999</v>
      </c>
      <c r="G50" s="758">
        <v>0.70779999999999998</v>
      </c>
    </row>
    <row r="55" spans="2:7" ht="18.75">
      <c r="C55" s="212" t="s">
        <v>15</v>
      </c>
    </row>
    <row r="56" spans="2:7" ht="18.75">
      <c r="C56" s="212" t="s">
        <v>16</v>
      </c>
    </row>
    <row r="57" spans="2:7" ht="18.75">
      <c r="C57" s="212" t="s">
        <v>17</v>
      </c>
    </row>
  </sheetData>
  <mergeCells count="20">
    <mergeCell ref="B27:G27"/>
    <mergeCell ref="B39:G39"/>
    <mergeCell ref="B46:G46"/>
    <mergeCell ref="B50:C50"/>
    <mergeCell ref="B14:B15"/>
    <mergeCell ref="C14:C15"/>
    <mergeCell ref="D14:E14"/>
    <mergeCell ref="F14:G14"/>
    <mergeCell ref="C3:G3"/>
    <mergeCell ref="C4:G4"/>
    <mergeCell ref="C5:G5"/>
    <mergeCell ref="C2:G2"/>
    <mergeCell ref="D9:F9"/>
    <mergeCell ref="D10:F10"/>
    <mergeCell ref="B11:G11"/>
    <mergeCell ref="F8:G8"/>
    <mergeCell ref="F7:G7"/>
    <mergeCell ref="C7:E7"/>
    <mergeCell ref="C8:E8"/>
    <mergeCell ref="B16:G16"/>
  </mergeCells>
  <pageMargins left="0.511811024" right="0.511811024" top="0.78740157499999996" bottom="0.78740157499999996" header="0.31496062000000002" footer="0.31496062000000002"/>
  <pageSetup paperSize="9" scale="4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32"/>
  <sheetViews>
    <sheetView showGridLines="0" showOutlineSymbols="0" showWhiteSpace="0" view="pageBreakPreview" topLeftCell="A98" zoomScale="40" zoomScaleNormal="70" zoomScaleSheetLayoutView="40" workbookViewId="0">
      <selection activeCell="E168" sqref="E168:E170"/>
    </sheetView>
  </sheetViews>
  <sheetFormatPr defaultColWidth="4.625" defaultRowHeight="14.25"/>
  <cols>
    <col min="2" max="2" width="12.25" style="9" customWidth="1"/>
    <col min="3" max="3" width="12.5" style="16" customWidth="1"/>
    <col min="4" max="4" width="11.125" style="19" customWidth="1"/>
    <col min="5" max="5" width="64.25" style="9" customWidth="1"/>
    <col min="6" max="6" width="19.625" style="9" customWidth="1"/>
    <col min="7" max="7" width="22.625" style="9" customWidth="1"/>
    <col min="8" max="8" width="24.125" style="9" customWidth="1"/>
    <col min="9" max="9" width="18.875" style="9" customWidth="1"/>
    <col min="10" max="10" width="18.5" customWidth="1"/>
    <col min="11" max="11" width="25.625" customWidth="1"/>
    <col min="12" max="12" width="16.125" customWidth="1"/>
    <col min="13" max="13" width="15.625" customWidth="1"/>
    <col min="14" max="14" width="17.625" customWidth="1"/>
    <col min="15" max="15" width="12.625" customWidth="1"/>
    <col min="18" max="18" width="11.5" customWidth="1"/>
    <col min="19" max="19" width="10.75" customWidth="1"/>
    <col min="20" max="20" width="8.625" customWidth="1"/>
    <col min="21" max="21" width="7.125" customWidth="1"/>
  </cols>
  <sheetData>
    <row r="1" spans="2:10" ht="15" thickBot="1"/>
    <row r="2" spans="2:10" ht="20.25">
      <c r="B2" s="10"/>
      <c r="C2" s="15"/>
      <c r="D2" s="420" t="s">
        <v>1</v>
      </c>
      <c r="E2" s="420"/>
      <c r="F2" s="420"/>
      <c r="G2" s="420"/>
      <c r="H2" s="420"/>
      <c r="I2" s="420"/>
      <c r="J2" s="421"/>
    </row>
    <row r="3" spans="2:10" ht="20.25">
      <c r="B3" s="11"/>
      <c r="D3" s="422" t="s">
        <v>154</v>
      </c>
      <c r="E3" s="422"/>
      <c r="F3" s="422"/>
      <c r="G3" s="422"/>
      <c r="H3" s="422"/>
      <c r="I3" s="422"/>
      <c r="J3" s="423"/>
    </row>
    <row r="4" spans="2:10" ht="20.25">
      <c r="B4" s="11"/>
      <c r="D4" s="424" t="s">
        <v>155</v>
      </c>
      <c r="E4" s="424"/>
      <c r="F4" s="424"/>
      <c r="G4" s="424"/>
      <c r="H4" s="424"/>
      <c r="I4" s="424"/>
      <c r="J4" s="425"/>
    </row>
    <row r="5" spans="2:10" ht="20.25">
      <c r="B5" s="11"/>
      <c r="D5" s="424" t="s">
        <v>4</v>
      </c>
      <c r="E5" s="424"/>
      <c r="F5" s="424"/>
      <c r="G5" s="424"/>
      <c r="H5" s="424"/>
      <c r="I5" s="424"/>
      <c r="J5" s="425"/>
    </row>
    <row r="6" spans="2:10" ht="21" thickBot="1">
      <c r="B6" s="12"/>
      <c r="C6" s="17"/>
      <c r="D6" s="18"/>
      <c r="E6" s="2"/>
      <c r="F6" s="2"/>
      <c r="G6" s="2"/>
      <c r="H6" s="2"/>
      <c r="I6" s="2"/>
      <c r="J6" s="21">
        <f>(J11/1)+1</f>
        <v>1.2669999999999999</v>
      </c>
    </row>
    <row r="7" spans="2:10" ht="18.75">
      <c r="B7" s="3" t="str">
        <f>'Orçamento Sintético'!B7</f>
        <v>OBRA:</v>
      </c>
      <c r="C7" s="514" t="str">
        <f>'Orçamento Sintético'!C7</f>
        <v>CONSTRUÇÃO DE BUEIRO TRIPLO CELULAR DE CONCRETO</v>
      </c>
      <c r="D7" s="514"/>
      <c r="E7" s="514"/>
      <c r="F7" s="514"/>
      <c r="G7" s="514"/>
      <c r="H7" s="514"/>
      <c r="I7" s="509" t="s">
        <v>5</v>
      </c>
      <c r="J7" s="510"/>
    </row>
    <row r="8" spans="2:10" ht="19.5" thickBot="1">
      <c r="B8" s="4" t="s">
        <v>6</v>
      </c>
      <c r="C8" s="516" t="str">
        <f>'Orçamento Sintético'!C8</f>
        <v>Meta 01: Córrego Arrozal 01 -  Zona Rural, Vila Bela da Santíssima Trindade-MT</v>
      </c>
      <c r="D8" s="516"/>
      <c r="E8" s="516"/>
      <c r="F8" s="516"/>
      <c r="G8" s="516"/>
      <c r="H8" s="516"/>
      <c r="I8" s="507">
        <f>'Orçamento Sintético'!J8</f>
        <v>45247</v>
      </c>
      <c r="J8" s="508"/>
    </row>
    <row r="9" spans="2:10" ht="18.75">
      <c r="B9" s="4" t="str">
        <f>'Orçamento Sintético'!B9</f>
        <v>Coordenadas:</v>
      </c>
      <c r="C9" s="91" t="str">
        <f>'Orçamento Sintético'!C9</f>
        <v xml:space="preserve"> Latitude: 14°58'1,98"S; Longitude: 59°54'57,95"W</v>
      </c>
      <c r="D9" s="100"/>
      <c r="E9" s="91"/>
      <c r="F9" s="178"/>
      <c r="G9" s="178"/>
      <c r="H9" s="101"/>
      <c r="I9" s="98"/>
      <c r="J9" s="99"/>
    </row>
    <row r="10" spans="2:10" ht="16.5" thickBot="1">
      <c r="B10" s="5"/>
      <c r="C10" s="517"/>
      <c r="D10" s="518"/>
      <c r="E10" s="519" t="str">
        <f>'Orçamento Sintético'!E10</f>
        <v>Referência: SINAPI 09/2023 Mato Grosso - SICRO 07/2023 - Mato Grosso</v>
      </c>
      <c r="F10" s="520"/>
      <c r="G10" s="520"/>
      <c r="H10" s="521"/>
      <c r="I10" s="22" t="str">
        <f>'Orçamento Sintético'!J10</f>
        <v>LEIS SOCIAIS:</v>
      </c>
      <c r="J10" s="7">
        <f>'Orçamento Sintético'!K10</f>
        <v>0.85780000000000001</v>
      </c>
    </row>
    <row r="11" spans="2:10" ht="16.5" thickBot="1">
      <c r="B11" s="522" t="s">
        <v>459</v>
      </c>
      <c r="C11" s="523"/>
      <c r="D11" s="523"/>
      <c r="E11" s="523"/>
      <c r="F11" s="523"/>
      <c r="G11" s="523"/>
      <c r="H11" s="524"/>
      <c r="I11" s="6" t="s">
        <v>10</v>
      </c>
      <c r="J11" s="7">
        <f>BDI!B30</f>
        <v>0.26700000000000002</v>
      </c>
    </row>
    <row r="12" spans="2:10" ht="16.5" thickBot="1">
      <c r="B12" s="525"/>
      <c r="C12" s="526"/>
      <c r="D12" s="526"/>
      <c r="E12" s="526"/>
      <c r="F12" s="526"/>
      <c r="G12" s="526"/>
      <c r="H12" s="527"/>
      <c r="I12" s="528" t="str">
        <f>'Orçamento Sintético'!J12</f>
        <v>ORÇAMENTO DESONERADO</v>
      </c>
      <c r="J12" s="529"/>
    </row>
    <row r="13" spans="2:10" ht="18">
      <c r="B13" s="81"/>
      <c r="C13" s="81"/>
      <c r="D13" s="83"/>
      <c r="E13" s="93"/>
      <c r="F13" s="93"/>
      <c r="G13" s="93"/>
      <c r="H13" s="81"/>
      <c r="I13" s="81"/>
      <c r="J13" s="81"/>
    </row>
    <row r="14" spans="2:10" ht="15">
      <c r="B14" s="61"/>
      <c r="C14" s="61"/>
      <c r="D14" s="79"/>
      <c r="E14" s="79"/>
      <c r="H14"/>
      <c r="I14"/>
    </row>
    <row r="15" spans="2:10" ht="18">
      <c r="B15" s="179">
        <v>1</v>
      </c>
      <c r="C15" s="179"/>
      <c r="D15" s="179"/>
      <c r="E15" s="179" t="s">
        <v>0</v>
      </c>
      <c r="F15" s="180"/>
      <c r="G15" s="185"/>
      <c r="H15" s="174"/>
      <c r="I15" s="174"/>
      <c r="J15" s="174"/>
    </row>
    <row r="16" spans="2:10" ht="20.100000000000001" customHeight="1">
      <c r="B16" s="182" t="s">
        <v>325</v>
      </c>
      <c r="C16" s="183" t="s">
        <v>606</v>
      </c>
      <c r="D16" s="182" t="s">
        <v>169</v>
      </c>
      <c r="E16" s="182" t="s">
        <v>609</v>
      </c>
      <c r="F16" s="184" t="s">
        <v>175</v>
      </c>
      <c r="G16" s="188">
        <f>F17</f>
        <v>1</v>
      </c>
      <c r="H16" s="174"/>
      <c r="I16" s="174"/>
      <c r="J16" s="174"/>
    </row>
    <row r="17" spans="2:11" ht="18">
      <c r="B17" s="174"/>
      <c r="C17" s="174"/>
      <c r="D17" s="174"/>
      <c r="E17" s="222" t="s">
        <v>512</v>
      </c>
      <c r="F17" s="223">
        <v>1</v>
      </c>
      <c r="G17" s="185"/>
      <c r="H17" s="174"/>
      <c r="I17" s="174"/>
      <c r="J17" s="174"/>
    </row>
    <row r="18" spans="2:11" ht="18">
      <c r="B18" s="174"/>
      <c r="C18" s="174"/>
      <c r="D18" s="174"/>
      <c r="E18" s="174"/>
      <c r="F18" s="185"/>
      <c r="G18" s="185"/>
      <c r="H18" s="174"/>
      <c r="I18" s="174"/>
      <c r="J18" s="174"/>
    </row>
    <row r="19" spans="2:11" ht="18">
      <c r="B19" s="174"/>
      <c r="C19" s="174"/>
      <c r="D19" s="174"/>
      <c r="E19" s="174"/>
      <c r="F19" s="185"/>
      <c r="G19" s="185"/>
      <c r="H19" s="174"/>
      <c r="I19" s="174"/>
      <c r="J19" s="174"/>
    </row>
    <row r="20" spans="2:11" ht="18">
      <c r="B20" s="186">
        <v>2</v>
      </c>
      <c r="C20" s="186"/>
      <c r="D20" s="186"/>
      <c r="E20" s="186" t="s">
        <v>460</v>
      </c>
      <c r="F20" s="180"/>
      <c r="G20" s="185"/>
      <c r="H20" s="174"/>
      <c r="I20" s="174"/>
      <c r="J20" s="174"/>
    </row>
    <row r="21" spans="2:11" ht="54">
      <c r="B21" s="182" t="s">
        <v>327</v>
      </c>
      <c r="C21" s="183">
        <v>93591</v>
      </c>
      <c r="D21" s="182" t="s">
        <v>181</v>
      </c>
      <c r="E21" s="182" t="s">
        <v>461</v>
      </c>
      <c r="F21" s="184" t="s">
        <v>462</v>
      </c>
      <c r="G21" s="244">
        <f>TRUNC((F23*F24),2)</f>
        <v>486.9</v>
      </c>
      <c r="H21" s="174"/>
      <c r="I21" s="174"/>
      <c r="J21" s="174"/>
    </row>
    <row r="22" spans="2:11" ht="36">
      <c r="B22" s="213"/>
      <c r="C22" s="214"/>
      <c r="D22" s="213"/>
      <c r="E22" s="224" t="s">
        <v>513</v>
      </c>
      <c r="F22" s="225"/>
      <c r="G22" s="226" t="s">
        <v>514</v>
      </c>
      <c r="H22" s="227"/>
      <c r="I22" s="228"/>
      <c r="J22" s="229"/>
      <c r="K22" s="230"/>
    </row>
    <row r="23" spans="2:11" ht="18">
      <c r="B23" s="213"/>
      <c r="C23" s="214"/>
      <c r="D23" s="213"/>
      <c r="E23" s="231" t="s">
        <v>515</v>
      </c>
      <c r="F23" s="226">
        <f>K34</f>
        <v>91.18</v>
      </c>
      <c r="G23" s="530" t="s">
        <v>516</v>
      </c>
      <c r="H23" s="227"/>
      <c r="I23" s="228"/>
      <c r="J23" s="229"/>
      <c r="K23" s="230"/>
    </row>
    <row r="24" spans="2:11" ht="36">
      <c r="B24" s="213"/>
      <c r="C24" s="214"/>
      <c r="D24" s="213"/>
      <c r="E24" s="231" t="s">
        <v>517</v>
      </c>
      <c r="F24" s="226">
        <v>5.34</v>
      </c>
      <c r="G24" s="530"/>
      <c r="H24" s="227"/>
      <c r="I24" s="228"/>
      <c r="J24" s="229"/>
      <c r="K24" s="230"/>
    </row>
    <row r="25" spans="2:11" ht="18">
      <c r="B25" s="213"/>
      <c r="C25" s="214"/>
      <c r="D25" s="213"/>
      <c r="E25" s="232"/>
      <c r="F25" s="233"/>
      <c r="G25" s="234"/>
      <c r="H25" s="227"/>
      <c r="I25" s="228"/>
      <c r="J25" s="229"/>
      <c r="K25" s="230"/>
    </row>
    <row r="26" spans="2:11" ht="18">
      <c r="B26" s="213"/>
      <c r="C26" s="214"/>
      <c r="D26" s="213"/>
      <c r="E26" s="222" t="s">
        <v>518</v>
      </c>
      <c r="F26" s="226"/>
      <c r="G26" s="226"/>
      <c r="H26" s="226"/>
      <c r="I26" s="226"/>
      <c r="J26" s="235"/>
      <c r="K26" s="236" t="s">
        <v>519</v>
      </c>
    </row>
    <row r="27" spans="2:11" ht="18">
      <c r="B27" s="213"/>
      <c r="C27" s="214"/>
      <c r="D27" s="213"/>
      <c r="E27" s="222" t="s">
        <v>520</v>
      </c>
      <c r="F27" s="237"/>
      <c r="G27" s="238"/>
      <c r="H27" s="238"/>
      <c r="I27" s="238"/>
      <c r="J27" s="239"/>
      <c r="K27" s="236">
        <f>G47</f>
        <v>53.2</v>
      </c>
    </row>
    <row r="28" spans="2:11" ht="18">
      <c r="B28" s="213"/>
      <c r="C28" s="214"/>
      <c r="D28" s="213"/>
      <c r="E28" s="222" t="s">
        <v>522</v>
      </c>
      <c r="F28" s="237"/>
      <c r="G28" s="238"/>
      <c r="H28" s="238"/>
      <c r="I28" s="238"/>
      <c r="J28" s="239"/>
      <c r="K28" s="236">
        <f>G65</f>
        <v>22.29</v>
      </c>
    </row>
    <row r="29" spans="2:11" ht="18">
      <c r="B29" s="213"/>
      <c r="C29" s="214"/>
      <c r="D29" s="213"/>
      <c r="E29" s="222" t="s">
        <v>521</v>
      </c>
      <c r="F29" s="238"/>
      <c r="G29" s="238"/>
      <c r="H29" s="238"/>
      <c r="I29" s="238"/>
      <c r="J29" s="240"/>
      <c r="K29" s="236">
        <f>G84</f>
        <v>1.43</v>
      </c>
    </row>
    <row r="30" spans="2:11" ht="18">
      <c r="B30" s="213"/>
      <c r="C30" s="214"/>
      <c r="D30" s="213"/>
      <c r="E30" s="222" t="s">
        <v>523</v>
      </c>
      <c r="F30" s="238"/>
      <c r="G30" s="238"/>
      <c r="H30" s="238"/>
      <c r="I30" s="238"/>
      <c r="J30" s="240"/>
      <c r="K30" s="236">
        <f>G100</f>
        <v>4.93</v>
      </c>
    </row>
    <row r="31" spans="2:11" ht="18">
      <c r="B31" s="213"/>
      <c r="C31" s="214"/>
      <c r="D31" s="213"/>
      <c r="E31" s="222" t="s">
        <v>524</v>
      </c>
      <c r="F31" s="238"/>
      <c r="G31" s="238"/>
      <c r="H31" s="238"/>
      <c r="I31" s="238"/>
      <c r="J31" s="240"/>
      <c r="K31" s="236">
        <f>G121</f>
        <v>1.29</v>
      </c>
    </row>
    <row r="32" spans="2:11" ht="18">
      <c r="B32" s="213"/>
      <c r="C32" s="214"/>
      <c r="D32" s="213"/>
      <c r="E32" s="222" t="s">
        <v>525</v>
      </c>
      <c r="F32" s="238"/>
      <c r="G32" s="238"/>
      <c r="H32" s="238"/>
      <c r="I32" s="238"/>
      <c r="J32" s="240"/>
      <c r="K32" s="236">
        <f>G138</f>
        <v>5.31</v>
      </c>
    </row>
    <row r="33" spans="2:14" ht="18">
      <c r="B33" s="213"/>
      <c r="C33" s="214"/>
      <c r="D33" s="213"/>
      <c r="E33" s="222" t="s">
        <v>526</v>
      </c>
      <c r="F33" s="238"/>
      <c r="G33" s="238"/>
      <c r="H33" s="238"/>
      <c r="I33" s="238"/>
      <c r="J33" s="240"/>
      <c r="K33" s="236">
        <f>G154</f>
        <v>2.73</v>
      </c>
    </row>
    <row r="34" spans="2:14" ht="18">
      <c r="B34" s="213"/>
      <c r="C34" s="214"/>
      <c r="D34" s="213"/>
      <c r="E34" s="241"/>
      <c r="F34" s="242"/>
      <c r="G34" s="243"/>
      <c r="H34" s="243"/>
      <c r="I34" s="531" t="s">
        <v>515</v>
      </c>
      <c r="J34" s="532"/>
      <c r="K34" s="244">
        <f>TRUNC(SUM(K27:K33),2)</f>
        <v>91.18</v>
      </c>
    </row>
    <row r="35" spans="2:14" ht="18">
      <c r="B35" s="213"/>
      <c r="C35" s="214"/>
      <c r="D35" s="213"/>
      <c r="E35" s="213"/>
      <c r="F35" s="215"/>
      <c r="G35" s="303"/>
      <c r="H35" s="174"/>
      <c r="I35" s="174"/>
      <c r="J35" s="174"/>
    </row>
    <row r="36" spans="2:14" ht="18">
      <c r="B36" s="186">
        <v>3</v>
      </c>
      <c r="C36" s="186"/>
      <c r="D36" s="186"/>
      <c r="E36" s="186" t="s">
        <v>463</v>
      </c>
      <c r="F36" s="180"/>
      <c r="G36" s="185"/>
      <c r="H36" s="174"/>
      <c r="I36" s="174"/>
      <c r="J36" s="174"/>
    </row>
    <row r="37" spans="2:14" ht="43.5" customHeight="1">
      <c r="B37" s="182" t="s">
        <v>328</v>
      </c>
      <c r="C37" s="183">
        <v>93421</v>
      </c>
      <c r="D37" s="182" t="s">
        <v>181</v>
      </c>
      <c r="E37" s="182" t="s">
        <v>464</v>
      </c>
      <c r="F37" s="184" t="s">
        <v>465</v>
      </c>
      <c r="G37" s="188">
        <f>TRUNC((I39),2)</f>
        <v>480</v>
      </c>
      <c r="H37" s="187"/>
      <c r="I37" s="174"/>
      <c r="J37" s="174"/>
    </row>
    <row r="38" spans="2:14" ht="18">
      <c r="B38" s="174"/>
      <c r="C38" s="174"/>
      <c r="D38" s="174"/>
      <c r="E38" s="222" t="s">
        <v>528</v>
      </c>
      <c r="F38" s="226" t="s">
        <v>530</v>
      </c>
      <c r="G38" s="226" t="s">
        <v>531</v>
      </c>
      <c r="H38" s="235" t="s">
        <v>194</v>
      </c>
      <c r="I38" s="236" t="s">
        <v>527</v>
      </c>
    </row>
    <row r="39" spans="2:14" ht="18">
      <c r="B39" s="174"/>
      <c r="C39" s="174"/>
      <c r="D39" s="174"/>
      <c r="E39" s="222"/>
      <c r="F39" s="237">
        <v>4</v>
      </c>
      <c r="G39" s="237">
        <v>120</v>
      </c>
      <c r="H39" s="235" t="s">
        <v>529</v>
      </c>
      <c r="I39" s="236">
        <f>F39*G39</f>
        <v>480</v>
      </c>
    </row>
    <row r="40" spans="2:14" ht="18">
      <c r="B40" s="174"/>
      <c r="C40" s="174"/>
      <c r="D40" s="174"/>
      <c r="E40" s="174"/>
      <c r="F40" s="185"/>
      <c r="G40" s="185"/>
      <c r="H40" s="174"/>
      <c r="I40" s="174"/>
      <c r="J40" s="174"/>
    </row>
    <row r="41" spans="2:14" ht="36.6" customHeight="1">
      <c r="B41" s="182" t="s">
        <v>329</v>
      </c>
      <c r="C41" s="183">
        <v>99059</v>
      </c>
      <c r="D41" s="182" t="s">
        <v>181</v>
      </c>
      <c r="E41" s="182" t="s">
        <v>466</v>
      </c>
      <c r="F41" s="184" t="s">
        <v>186</v>
      </c>
      <c r="G41" s="188">
        <f>TRUNC((I43+I44),2)</f>
        <v>60.1</v>
      </c>
      <c r="H41" s="174"/>
      <c r="I41" s="174"/>
      <c r="J41" s="174"/>
    </row>
    <row r="42" spans="2:14" ht="44.45" customHeight="1">
      <c r="B42" s="174"/>
      <c r="C42" s="174"/>
      <c r="D42" s="174"/>
      <c r="E42" s="189" t="s">
        <v>265</v>
      </c>
      <c r="F42" s="190" t="s">
        <v>195</v>
      </c>
      <c r="G42" s="191" t="s">
        <v>263</v>
      </c>
      <c r="H42" s="192" t="s">
        <v>194</v>
      </c>
      <c r="I42" s="193" t="s">
        <v>202</v>
      </c>
      <c r="J42" s="174"/>
    </row>
    <row r="43" spans="2:14" ht="18">
      <c r="B43" s="174"/>
      <c r="C43" s="174"/>
      <c r="D43" s="174"/>
      <c r="E43" s="194" t="s">
        <v>261</v>
      </c>
      <c r="F43" s="195">
        <v>2</v>
      </c>
      <c r="G43" s="196">
        <v>14.05</v>
      </c>
      <c r="H43" s="197" t="s">
        <v>264</v>
      </c>
      <c r="I43" s="193">
        <f>F43*G43</f>
        <v>28.1</v>
      </c>
      <c r="J43" s="174"/>
    </row>
    <row r="44" spans="2:14" ht="18">
      <c r="B44" s="174"/>
      <c r="C44" s="174"/>
      <c r="D44" s="174"/>
      <c r="E44" s="194" t="s">
        <v>262</v>
      </c>
      <c r="F44" s="195">
        <v>2</v>
      </c>
      <c r="G44" s="196">
        <v>16</v>
      </c>
      <c r="H44" s="197" t="s">
        <v>264</v>
      </c>
      <c r="I44" s="193">
        <f>F44*G44</f>
        <v>32</v>
      </c>
      <c r="J44" s="174"/>
    </row>
    <row r="45" spans="2:14" ht="18">
      <c r="B45" s="174"/>
      <c r="C45" s="174"/>
      <c r="D45" s="174"/>
      <c r="E45" s="174"/>
      <c r="F45" s="185"/>
      <c r="G45" s="185"/>
      <c r="H45" s="174"/>
      <c r="I45" s="174"/>
      <c r="J45" s="174"/>
    </row>
    <row r="46" spans="2:14" ht="18">
      <c r="B46" s="174"/>
      <c r="C46" s="174"/>
      <c r="D46" s="174"/>
      <c r="E46" s="174"/>
      <c r="F46" s="185"/>
      <c r="G46" s="187"/>
      <c r="H46" s="174"/>
      <c r="I46" s="199"/>
      <c r="J46" s="199"/>
      <c r="K46" s="89"/>
      <c r="L46" s="534"/>
      <c r="M46" s="533"/>
      <c r="N46" s="533"/>
    </row>
    <row r="47" spans="2:14" ht="54">
      <c r="B47" s="182" t="s">
        <v>331</v>
      </c>
      <c r="C47" s="183">
        <v>102487</v>
      </c>
      <c r="D47" s="182" t="s">
        <v>181</v>
      </c>
      <c r="E47" s="182" t="s">
        <v>467</v>
      </c>
      <c r="F47" s="184" t="s">
        <v>187</v>
      </c>
      <c r="G47" s="188">
        <f>TRUNC((J49+J50),2)</f>
        <v>53.2</v>
      </c>
      <c r="H47" s="174"/>
      <c r="I47" s="199"/>
      <c r="J47" s="199"/>
      <c r="K47" s="89"/>
      <c r="L47" s="534"/>
      <c r="M47" s="533"/>
      <c r="N47" s="533"/>
    </row>
    <row r="48" spans="2:14" ht="36">
      <c r="B48" s="213"/>
      <c r="C48" s="214"/>
      <c r="D48" s="213"/>
      <c r="E48" s="205" t="s">
        <v>266</v>
      </c>
      <c r="F48" s="195" t="s">
        <v>195</v>
      </c>
      <c r="G48" s="207" t="s">
        <v>321</v>
      </c>
      <c r="H48" s="207" t="s">
        <v>197</v>
      </c>
      <c r="I48" s="192" t="s">
        <v>194</v>
      </c>
      <c r="J48" s="193" t="s">
        <v>201</v>
      </c>
      <c r="K48" s="89"/>
      <c r="L48" s="534"/>
      <c r="M48" s="533"/>
      <c r="N48" s="533"/>
    </row>
    <row r="49" spans="2:14" ht="18">
      <c r="B49" s="174"/>
      <c r="C49" s="174"/>
      <c r="D49" s="174"/>
      <c r="E49" s="194" t="s">
        <v>267</v>
      </c>
      <c r="F49" s="195">
        <v>2</v>
      </c>
      <c r="G49" s="196">
        <v>36.17</v>
      </c>
      <c r="H49" s="196">
        <v>0.3</v>
      </c>
      <c r="I49" s="197" t="s">
        <v>269</v>
      </c>
      <c r="J49" s="193">
        <f>F49*G49*H49</f>
        <v>21.702000000000002</v>
      </c>
      <c r="K49" s="89"/>
      <c r="L49" s="534"/>
      <c r="M49" s="533"/>
      <c r="N49" s="533"/>
    </row>
    <row r="50" spans="2:14" ht="18">
      <c r="B50" s="174"/>
      <c r="C50" s="174"/>
      <c r="D50" s="174"/>
      <c r="E50" s="194" t="s">
        <v>268</v>
      </c>
      <c r="F50" s="195">
        <v>1</v>
      </c>
      <c r="G50" s="196">
        <v>105</v>
      </c>
      <c r="H50" s="196">
        <v>0.3</v>
      </c>
      <c r="I50" s="197" t="s">
        <v>269</v>
      </c>
      <c r="J50" s="193">
        <f>F50*G50*H50</f>
        <v>31.5</v>
      </c>
      <c r="K50" s="89"/>
      <c r="L50" s="534"/>
      <c r="M50" s="533"/>
      <c r="N50" s="533"/>
    </row>
    <row r="51" spans="2:14" ht="27.95" customHeight="1">
      <c r="B51" s="174"/>
      <c r="C51" s="174"/>
      <c r="D51" s="174"/>
      <c r="E51" s="174"/>
      <c r="F51" s="185"/>
      <c r="G51" s="185"/>
      <c r="H51" s="199"/>
      <c r="I51" s="199"/>
      <c r="J51" s="185"/>
      <c r="K51" s="9"/>
      <c r="L51" s="534"/>
      <c r="M51" s="533"/>
      <c r="N51" s="533"/>
    </row>
    <row r="52" spans="2:14" ht="18">
      <c r="B52" s="179">
        <v>4</v>
      </c>
      <c r="C52" s="179"/>
      <c r="D52" s="179"/>
      <c r="E52" s="179" t="s">
        <v>468</v>
      </c>
      <c r="F52" s="180"/>
      <c r="G52" s="185"/>
      <c r="H52" s="199"/>
      <c r="I52" s="199"/>
      <c r="J52" s="185"/>
      <c r="K52" s="9"/>
      <c r="L52" s="89"/>
      <c r="M52" s="90"/>
      <c r="N52" s="90"/>
    </row>
    <row r="53" spans="2:14" ht="18">
      <c r="B53" s="179" t="s">
        <v>332</v>
      </c>
      <c r="C53" s="179"/>
      <c r="D53" s="179"/>
      <c r="E53" s="179" t="s">
        <v>226</v>
      </c>
      <c r="F53" s="180"/>
      <c r="G53" s="185"/>
      <c r="H53" s="187"/>
      <c r="I53" s="187"/>
      <c r="J53" s="185"/>
      <c r="K53" s="9"/>
      <c r="L53" s="92"/>
      <c r="M53" s="176"/>
      <c r="N53" s="92"/>
    </row>
    <row r="54" spans="2:14" ht="72">
      <c r="B54" s="182" t="s">
        <v>333</v>
      </c>
      <c r="C54" s="183">
        <v>97086</v>
      </c>
      <c r="D54" s="182" t="s">
        <v>181</v>
      </c>
      <c r="E54" s="182" t="s">
        <v>469</v>
      </c>
      <c r="F54" s="184" t="s">
        <v>180</v>
      </c>
      <c r="G54" s="188">
        <v>173.42</v>
      </c>
      <c r="H54" s="202"/>
      <c r="I54" s="187"/>
      <c r="J54" s="185"/>
      <c r="K54" s="9"/>
      <c r="L54" s="92"/>
      <c r="M54" s="176"/>
      <c r="N54" s="92"/>
    </row>
    <row r="55" spans="2:14" ht="36">
      <c r="B55" s="174"/>
      <c r="C55" s="174"/>
      <c r="D55" s="174"/>
      <c r="E55" s="205" t="s">
        <v>270</v>
      </c>
      <c r="F55" s="185"/>
      <c r="G55" s="185"/>
      <c r="H55" s="187"/>
      <c r="I55" s="187"/>
      <c r="J55" s="185"/>
      <c r="K55" s="9"/>
      <c r="L55" s="92"/>
      <c r="M55" s="176"/>
      <c r="N55" s="92"/>
    </row>
    <row r="56" spans="2:14" ht="18">
      <c r="B56" s="174"/>
      <c r="C56" s="174"/>
      <c r="D56" s="174"/>
      <c r="E56" s="174"/>
      <c r="F56" s="185"/>
      <c r="G56" s="185"/>
      <c r="H56" s="187"/>
      <c r="I56" s="187"/>
      <c r="J56" s="185"/>
      <c r="K56" s="9"/>
      <c r="L56" s="92"/>
      <c r="M56" s="176"/>
      <c r="N56" s="92"/>
    </row>
    <row r="57" spans="2:14" ht="72">
      <c r="B57" s="182" t="s">
        <v>334</v>
      </c>
      <c r="C57" s="183">
        <v>92771</v>
      </c>
      <c r="D57" s="182" t="s">
        <v>181</v>
      </c>
      <c r="E57" s="182" t="s">
        <v>470</v>
      </c>
      <c r="F57" s="184" t="s">
        <v>189</v>
      </c>
      <c r="G57" s="188">
        <v>1486.02</v>
      </c>
      <c r="H57" s="187"/>
      <c r="I57" s="187"/>
      <c r="J57" s="185"/>
      <c r="K57" s="9"/>
      <c r="L57" s="92"/>
      <c r="M57" s="176"/>
      <c r="N57" s="92"/>
    </row>
    <row r="58" spans="2:14" ht="36">
      <c r="B58" s="174"/>
      <c r="C58" s="174"/>
      <c r="D58" s="174"/>
      <c r="E58" s="205" t="s">
        <v>270</v>
      </c>
      <c r="F58" s="185"/>
      <c r="G58" s="185"/>
      <c r="H58" s="187"/>
      <c r="I58" s="187"/>
      <c r="J58" s="185"/>
      <c r="K58" s="9"/>
      <c r="L58" s="92"/>
      <c r="M58" s="176"/>
      <c r="N58" s="92"/>
    </row>
    <row r="59" spans="2:14" ht="18">
      <c r="B59" s="174"/>
      <c r="C59" s="174"/>
      <c r="D59" s="174"/>
      <c r="E59" s="174"/>
      <c r="F59" s="185"/>
      <c r="G59" s="185"/>
      <c r="H59" s="187"/>
      <c r="I59" s="187"/>
      <c r="J59" s="185"/>
      <c r="K59" s="9"/>
      <c r="L59" s="92"/>
      <c r="M59" s="176"/>
      <c r="N59" s="92"/>
    </row>
    <row r="60" spans="2:14" ht="72">
      <c r="B60" s="182" t="s">
        <v>335</v>
      </c>
      <c r="C60" s="183">
        <v>92769</v>
      </c>
      <c r="D60" s="182" t="s">
        <v>181</v>
      </c>
      <c r="E60" s="182" t="s">
        <v>471</v>
      </c>
      <c r="F60" s="184" t="s">
        <v>189</v>
      </c>
      <c r="G60" s="188">
        <f>TRUNC((I62+I63),2)</f>
        <v>756.12</v>
      </c>
      <c r="H60" s="187"/>
      <c r="I60" s="187"/>
      <c r="J60" s="185"/>
      <c r="K60" s="9"/>
      <c r="L60" s="92"/>
      <c r="M60" s="176"/>
      <c r="N60" s="92"/>
    </row>
    <row r="61" spans="2:14" ht="36">
      <c r="B61" s="174"/>
      <c r="C61" s="174"/>
      <c r="D61" s="174"/>
      <c r="E61" s="205" t="s">
        <v>266</v>
      </c>
      <c r="F61" s="195" t="s">
        <v>195</v>
      </c>
      <c r="G61" s="207" t="s">
        <v>272</v>
      </c>
      <c r="H61" s="192" t="s">
        <v>194</v>
      </c>
      <c r="I61" s="193" t="s">
        <v>322</v>
      </c>
      <c r="J61" s="185"/>
      <c r="K61" s="9"/>
      <c r="L61" s="92"/>
      <c r="M61" s="176"/>
      <c r="N61" s="92"/>
    </row>
    <row r="62" spans="2:14" ht="18">
      <c r="B62" s="174"/>
      <c r="C62" s="174"/>
      <c r="D62" s="174"/>
      <c r="E62" s="194" t="s">
        <v>271</v>
      </c>
      <c r="F62" s="195">
        <v>1</v>
      </c>
      <c r="G62" s="196">
        <v>465.4</v>
      </c>
      <c r="H62" s="197" t="s">
        <v>273</v>
      </c>
      <c r="I62" s="193">
        <f>F62*G62</f>
        <v>465.4</v>
      </c>
      <c r="J62" s="185"/>
      <c r="K62" s="9"/>
      <c r="L62" s="92"/>
      <c r="M62" s="176"/>
      <c r="N62" s="92"/>
    </row>
    <row r="63" spans="2:14" ht="18">
      <c r="B63" s="174"/>
      <c r="C63" s="174"/>
      <c r="D63" s="174"/>
      <c r="E63" s="194" t="s">
        <v>274</v>
      </c>
      <c r="F63" s="195">
        <v>1</v>
      </c>
      <c r="G63" s="196">
        <v>290.72000000000003</v>
      </c>
      <c r="H63" s="197" t="s">
        <v>273</v>
      </c>
      <c r="I63" s="193">
        <f>F63*G63</f>
        <v>290.72000000000003</v>
      </c>
      <c r="J63" s="185"/>
      <c r="K63" s="9"/>
      <c r="L63" s="92"/>
      <c r="M63" s="176"/>
      <c r="N63" s="92"/>
    </row>
    <row r="64" spans="2:14" ht="18">
      <c r="B64" s="174"/>
      <c r="C64" s="174"/>
      <c r="D64" s="174"/>
      <c r="E64" s="174"/>
      <c r="F64" s="185"/>
      <c r="G64" s="185"/>
      <c r="H64" s="187"/>
      <c r="I64" s="187"/>
      <c r="J64" s="185"/>
      <c r="K64" s="9"/>
      <c r="L64" s="92"/>
      <c r="M64" s="176"/>
      <c r="N64" s="92"/>
    </row>
    <row r="65" spans="2:14" ht="72">
      <c r="B65" s="182" t="s">
        <v>336</v>
      </c>
      <c r="C65" s="183">
        <v>94965</v>
      </c>
      <c r="D65" s="182" t="s">
        <v>181</v>
      </c>
      <c r="E65" s="182" t="s">
        <v>472</v>
      </c>
      <c r="F65" s="184" t="s">
        <v>187</v>
      </c>
      <c r="G65" s="188">
        <v>22.29</v>
      </c>
      <c r="H65" s="187"/>
      <c r="I65" s="187"/>
      <c r="J65" s="185"/>
      <c r="K65" s="9"/>
      <c r="L65" s="92"/>
      <c r="M65" s="176"/>
      <c r="N65" s="92"/>
    </row>
    <row r="66" spans="2:14" ht="36">
      <c r="B66" s="174"/>
      <c r="C66" s="174"/>
      <c r="D66" s="174"/>
      <c r="E66" s="205" t="s">
        <v>270</v>
      </c>
      <c r="F66" s="185"/>
      <c r="G66" s="185"/>
      <c r="H66" s="187"/>
      <c r="I66" s="187"/>
      <c r="J66" s="185"/>
      <c r="K66" s="9"/>
      <c r="L66" s="92"/>
      <c r="M66" s="176"/>
      <c r="N66" s="92"/>
    </row>
    <row r="67" spans="2:14" ht="18">
      <c r="B67" s="174"/>
      <c r="C67" s="174"/>
      <c r="D67" s="174"/>
      <c r="E67" s="174"/>
      <c r="F67" s="185"/>
      <c r="G67" s="185"/>
      <c r="H67" s="187"/>
      <c r="I67" s="187"/>
      <c r="J67" s="185"/>
      <c r="K67" s="9"/>
      <c r="L67" s="92"/>
      <c r="M67" s="176"/>
      <c r="N67" s="92"/>
    </row>
    <row r="68" spans="2:14" ht="54">
      <c r="B68" s="182" t="s">
        <v>337</v>
      </c>
      <c r="C68" s="183">
        <v>103670</v>
      </c>
      <c r="D68" s="182" t="s">
        <v>181</v>
      </c>
      <c r="E68" s="182" t="s">
        <v>188</v>
      </c>
      <c r="F68" s="184" t="s">
        <v>187</v>
      </c>
      <c r="G68" s="208">
        <f>G65</f>
        <v>22.29</v>
      </c>
      <c r="H68" s="187"/>
      <c r="I68" s="187"/>
      <c r="J68" s="185"/>
      <c r="K68" s="9"/>
      <c r="L68" s="92"/>
      <c r="M68" s="176"/>
      <c r="N68" s="92"/>
    </row>
    <row r="69" spans="2:14" ht="18">
      <c r="B69" s="174"/>
      <c r="C69" s="174"/>
      <c r="D69" s="174"/>
      <c r="E69" s="205" t="s">
        <v>505</v>
      </c>
      <c r="F69" s="185"/>
      <c r="G69" s="185"/>
      <c r="H69" s="187"/>
      <c r="I69" s="187"/>
      <c r="J69" s="185"/>
      <c r="K69" s="9"/>
      <c r="L69" s="92"/>
      <c r="M69" s="176"/>
      <c r="N69" s="92"/>
    </row>
    <row r="70" spans="2:14" ht="18">
      <c r="B70" s="174"/>
      <c r="C70" s="174"/>
      <c r="D70" s="174"/>
      <c r="E70" s="174"/>
      <c r="F70" s="185"/>
      <c r="G70" s="185"/>
      <c r="H70" s="187"/>
      <c r="I70" s="187"/>
      <c r="J70" s="185"/>
      <c r="K70" s="9"/>
      <c r="L70" s="92"/>
      <c r="M70" s="176"/>
      <c r="N70" s="92"/>
    </row>
    <row r="71" spans="2:14" ht="18">
      <c r="B71" s="186" t="s">
        <v>338</v>
      </c>
      <c r="C71" s="186"/>
      <c r="D71" s="186"/>
      <c r="E71" s="186" t="s">
        <v>235</v>
      </c>
      <c r="F71" s="180"/>
      <c r="G71" s="185"/>
      <c r="H71" s="187"/>
      <c r="I71" s="187"/>
      <c r="J71" s="185"/>
      <c r="K71" s="9"/>
      <c r="L71" s="92"/>
      <c r="M71" s="176"/>
      <c r="N71" s="92"/>
    </row>
    <row r="72" spans="2:14" ht="18.75">
      <c r="B72" s="216" t="s">
        <v>339</v>
      </c>
      <c r="C72" s="217" t="s">
        <v>330</v>
      </c>
      <c r="D72" s="216" t="s">
        <v>169</v>
      </c>
      <c r="E72" s="216" t="s">
        <v>473</v>
      </c>
      <c r="F72" s="218" t="s">
        <v>187</v>
      </c>
      <c r="G72" s="188">
        <f>TRUNC((K74+K75),2)</f>
        <v>1.68</v>
      </c>
      <c r="H72" s="203"/>
      <c r="I72" s="185"/>
      <c r="J72" s="204"/>
    </row>
    <row r="73" spans="2:14" ht="36">
      <c r="B73" s="174"/>
      <c r="C73" s="174"/>
      <c r="D73" s="174"/>
      <c r="E73" s="205" t="s">
        <v>265</v>
      </c>
      <c r="F73" s="195" t="s">
        <v>195</v>
      </c>
      <c r="G73" s="207" t="s">
        <v>199</v>
      </c>
      <c r="H73" s="207" t="s">
        <v>196</v>
      </c>
      <c r="I73" s="207" t="s">
        <v>200</v>
      </c>
      <c r="J73" s="192" t="s">
        <v>194</v>
      </c>
      <c r="K73" s="193" t="s">
        <v>201</v>
      </c>
    </row>
    <row r="74" spans="2:14" ht="18">
      <c r="B74" s="174"/>
      <c r="C74" s="174"/>
      <c r="D74" s="174"/>
      <c r="E74" s="194" t="s">
        <v>276</v>
      </c>
      <c r="F74" s="195">
        <v>12</v>
      </c>
      <c r="G74" s="196">
        <v>0.15</v>
      </c>
      <c r="H74" s="196">
        <v>0.3</v>
      </c>
      <c r="I74" s="196">
        <v>2</v>
      </c>
      <c r="J74" s="197" t="s">
        <v>275</v>
      </c>
      <c r="K74" s="193">
        <f>F74*G74*H74*I74</f>
        <v>1.0799999999999998</v>
      </c>
    </row>
    <row r="75" spans="2:14" ht="18">
      <c r="B75" s="174"/>
      <c r="C75" s="174"/>
      <c r="D75" s="174"/>
      <c r="E75" s="194" t="s">
        <v>277</v>
      </c>
      <c r="F75" s="195">
        <v>4</v>
      </c>
      <c r="G75" s="196">
        <v>0.15</v>
      </c>
      <c r="H75" s="196">
        <v>0.5</v>
      </c>
      <c r="I75" s="196">
        <v>2</v>
      </c>
      <c r="J75" s="197" t="s">
        <v>275</v>
      </c>
      <c r="K75" s="193">
        <f>F75*G75*H75*I75</f>
        <v>0.6</v>
      </c>
    </row>
    <row r="76" spans="2:14" ht="18">
      <c r="B76" s="174"/>
      <c r="C76" s="174"/>
      <c r="D76" s="174"/>
      <c r="E76" s="219"/>
      <c r="F76" s="220"/>
      <c r="G76" s="201"/>
      <c r="H76" s="201"/>
      <c r="I76" s="201"/>
      <c r="J76" s="202"/>
      <c r="K76" s="221"/>
    </row>
    <row r="77" spans="2:14" ht="72">
      <c r="B77" s="216" t="s">
        <v>340</v>
      </c>
      <c r="C77" s="217">
        <v>92759</v>
      </c>
      <c r="D77" s="216" t="s">
        <v>181</v>
      </c>
      <c r="E77" s="216" t="s">
        <v>474</v>
      </c>
      <c r="F77" s="218" t="s">
        <v>189</v>
      </c>
      <c r="G77" s="208">
        <v>42.9</v>
      </c>
      <c r="H77" s="203"/>
      <c r="I77" s="185"/>
      <c r="J77" s="204"/>
    </row>
    <row r="78" spans="2:14" ht="36">
      <c r="B78" s="174"/>
      <c r="C78" s="174"/>
      <c r="D78" s="174"/>
      <c r="E78" s="205" t="s">
        <v>265</v>
      </c>
      <c r="F78" s="185"/>
      <c r="G78" s="185"/>
      <c r="H78" s="174"/>
      <c r="I78" s="174"/>
      <c r="J78" s="174"/>
    </row>
    <row r="79" spans="2:14" ht="18">
      <c r="B79" s="174"/>
      <c r="C79" s="174"/>
      <c r="D79" s="174"/>
      <c r="E79" s="174"/>
      <c r="F79" s="185"/>
      <c r="G79" s="185"/>
      <c r="H79" s="174"/>
      <c r="I79" s="174"/>
      <c r="J79" s="174"/>
    </row>
    <row r="80" spans="2:14" ht="18">
      <c r="B80" s="174"/>
      <c r="C80" s="174"/>
      <c r="D80" s="174"/>
      <c r="E80" s="174"/>
      <c r="F80" s="185"/>
      <c r="G80" s="185"/>
      <c r="H80" s="174"/>
      <c r="I80" s="174"/>
      <c r="J80" s="174"/>
    </row>
    <row r="81" spans="2:13" ht="72">
      <c r="B81" s="182" t="s">
        <v>341</v>
      </c>
      <c r="C81" s="183">
        <v>92762</v>
      </c>
      <c r="D81" s="182" t="s">
        <v>181</v>
      </c>
      <c r="E81" s="182" t="s">
        <v>475</v>
      </c>
      <c r="F81" s="184" t="s">
        <v>189</v>
      </c>
      <c r="G81" s="208">
        <v>123.1</v>
      </c>
      <c r="H81" s="198"/>
      <c r="I81" s="198"/>
      <c r="J81" s="198"/>
      <c r="K81" s="109"/>
      <c r="L81" s="533"/>
      <c r="M81" s="533"/>
    </row>
    <row r="82" spans="2:13" ht="36">
      <c r="B82" s="174"/>
      <c r="C82" s="174"/>
      <c r="D82" s="174"/>
      <c r="E82" s="205" t="s">
        <v>265</v>
      </c>
      <c r="F82" s="185"/>
      <c r="G82" s="185"/>
      <c r="H82" s="199"/>
      <c r="I82" s="199"/>
      <c r="J82" s="185"/>
      <c r="K82" s="9"/>
      <c r="L82" s="533"/>
      <c r="M82" s="533"/>
    </row>
    <row r="83" spans="2:13" ht="18">
      <c r="B83" s="174"/>
      <c r="C83" s="174"/>
      <c r="D83" s="174"/>
      <c r="E83" s="174"/>
      <c r="F83" s="185"/>
      <c r="G83" s="185"/>
      <c r="H83" s="187"/>
      <c r="I83" s="187"/>
      <c r="J83" s="185"/>
      <c r="K83" s="9"/>
      <c r="L83" s="176"/>
      <c r="M83" s="92"/>
    </row>
    <row r="84" spans="2:13" ht="72">
      <c r="B84" s="182" t="s">
        <v>342</v>
      </c>
      <c r="C84" s="183">
        <v>94965</v>
      </c>
      <c r="D84" s="182" t="s">
        <v>181</v>
      </c>
      <c r="E84" s="182" t="s">
        <v>472</v>
      </c>
      <c r="F84" s="184" t="s">
        <v>187</v>
      </c>
      <c r="G84" s="208">
        <v>1.43</v>
      </c>
      <c r="H84" s="202"/>
      <c r="I84" s="187"/>
      <c r="J84" s="185"/>
      <c r="K84" s="9"/>
      <c r="L84" s="176"/>
      <c r="M84" s="92"/>
    </row>
    <row r="85" spans="2:13" ht="36">
      <c r="B85" s="174"/>
      <c r="C85" s="174"/>
      <c r="D85" s="174"/>
      <c r="E85" s="205" t="s">
        <v>265</v>
      </c>
      <c r="F85" s="185"/>
      <c r="G85" s="201"/>
      <c r="H85" s="202"/>
      <c r="I85" s="187"/>
      <c r="J85" s="185"/>
      <c r="K85" s="9"/>
      <c r="L85" s="176"/>
      <c r="M85" s="92"/>
    </row>
    <row r="86" spans="2:13" ht="18">
      <c r="B86" s="174"/>
      <c r="C86" s="174"/>
      <c r="D86" s="174"/>
      <c r="E86" s="174"/>
      <c r="F86" s="185"/>
      <c r="G86" s="201"/>
      <c r="H86" s="202"/>
      <c r="I86" s="187"/>
      <c r="J86" s="185"/>
      <c r="K86" s="9"/>
      <c r="L86" s="176"/>
      <c r="M86" s="92"/>
    </row>
    <row r="87" spans="2:13" ht="54">
      <c r="B87" s="182" t="s">
        <v>476</v>
      </c>
      <c r="C87" s="183">
        <v>103670</v>
      </c>
      <c r="D87" s="182" t="s">
        <v>181</v>
      </c>
      <c r="E87" s="182" t="s">
        <v>188</v>
      </c>
      <c r="F87" s="184" t="s">
        <v>187</v>
      </c>
      <c r="G87" s="208">
        <f>G84</f>
        <v>1.43</v>
      </c>
      <c r="H87" s="187"/>
      <c r="I87" s="187"/>
      <c r="J87" s="185"/>
      <c r="K87" s="9"/>
      <c r="L87" s="176"/>
      <c r="M87" s="92"/>
    </row>
    <row r="88" spans="2:13" ht="18">
      <c r="B88" s="174"/>
      <c r="C88" s="174"/>
      <c r="D88" s="174"/>
      <c r="E88" s="205" t="s">
        <v>506</v>
      </c>
      <c r="F88" s="185"/>
      <c r="G88" s="185"/>
      <c r="H88" s="187"/>
      <c r="I88" s="187"/>
      <c r="J88" s="185"/>
      <c r="K88" s="9"/>
      <c r="L88" s="176"/>
      <c r="M88" s="92"/>
    </row>
    <row r="89" spans="2:13" ht="18">
      <c r="B89" s="174"/>
      <c r="C89" s="174"/>
      <c r="D89" s="174"/>
      <c r="E89" s="174"/>
      <c r="F89" s="185"/>
      <c r="G89" s="185"/>
      <c r="H89" s="187"/>
      <c r="I89" s="187"/>
      <c r="J89" s="185"/>
      <c r="K89" s="9"/>
      <c r="L89" s="176"/>
      <c r="M89" s="92"/>
    </row>
    <row r="90" spans="2:13" ht="18">
      <c r="B90" s="186" t="s">
        <v>343</v>
      </c>
      <c r="C90" s="186"/>
      <c r="D90" s="186"/>
      <c r="E90" s="186" t="s">
        <v>242</v>
      </c>
      <c r="F90" s="180"/>
      <c r="G90" s="185"/>
      <c r="H90" s="187"/>
      <c r="I90" s="187"/>
      <c r="J90" s="185"/>
      <c r="K90" s="9"/>
      <c r="L90" s="176"/>
      <c r="M90" s="92"/>
    </row>
    <row r="91" spans="2:13" ht="36">
      <c r="B91" s="182" t="s">
        <v>344</v>
      </c>
      <c r="C91" s="183">
        <v>92270</v>
      </c>
      <c r="D91" s="182" t="s">
        <v>181</v>
      </c>
      <c r="E91" s="182" t="s">
        <v>477</v>
      </c>
      <c r="F91" s="184" t="s">
        <v>180</v>
      </c>
      <c r="G91" s="208">
        <v>38.369999999999997</v>
      </c>
      <c r="H91" s="200"/>
      <c r="I91" s="187"/>
      <c r="J91" s="185"/>
      <c r="K91" s="9"/>
      <c r="L91" s="176"/>
      <c r="M91" s="92"/>
    </row>
    <row r="92" spans="2:13" ht="36">
      <c r="B92" s="174"/>
      <c r="C92" s="174"/>
      <c r="D92" s="174"/>
      <c r="E92" s="205" t="s">
        <v>265</v>
      </c>
      <c r="F92" s="185"/>
      <c r="G92" s="201"/>
      <c r="H92" s="202"/>
      <c r="I92" s="187"/>
      <c r="J92" s="185"/>
      <c r="K92" s="9"/>
      <c r="L92" s="176"/>
      <c r="M92" s="92"/>
    </row>
    <row r="93" spans="2:13" ht="18">
      <c r="B93" s="174"/>
      <c r="C93" s="174"/>
      <c r="D93" s="174"/>
      <c r="E93" s="174"/>
      <c r="F93" s="185"/>
      <c r="G93" s="201"/>
      <c r="H93" s="202"/>
      <c r="I93" s="187"/>
      <c r="J93" s="185"/>
      <c r="K93" s="9"/>
      <c r="L93" s="176"/>
      <c r="M93" s="92"/>
    </row>
    <row r="94" spans="2:13" ht="54">
      <c r="B94" s="182" t="s">
        <v>345</v>
      </c>
      <c r="C94" s="183">
        <v>96545</v>
      </c>
      <c r="D94" s="182" t="s">
        <v>181</v>
      </c>
      <c r="E94" s="182" t="s">
        <v>478</v>
      </c>
      <c r="F94" s="184" t="s">
        <v>189</v>
      </c>
      <c r="G94" s="208">
        <v>253.6</v>
      </c>
      <c r="H94" s="187"/>
      <c r="I94" s="187"/>
      <c r="J94" s="185"/>
      <c r="K94" s="9"/>
      <c r="L94" s="176"/>
      <c r="M94" s="92"/>
    </row>
    <row r="95" spans="2:13" ht="36">
      <c r="B95" s="174"/>
      <c r="C95" s="174"/>
      <c r="D95" s="174"/>
      <c r="E95" s="205" t="s">
        <v>265</v>
      </c>
      <c r="F95" s="185"/>
      <c r="G95" s="185"/>
      <c r="H95" s="187"/>
      <c r="I95" s="187"/>
      <c r="J95" s="185"/>
      <c r="K95" s="9"/>
      <c r="L95" s="176"/>
      <c r="M95" s="92"/>
    </row>
    <row r="96" spans="2:13" ht="18">
      <c r="B96" s="174"/>
      <c r="C96" s="174"/>
      <c r="D96" s="174"/>
      <c r="E96" s="174"/>
      <c r="F96" s="185"/>
      <c r="G96" s="185"/>
      <c r="H96" s="187"/>
      <c r="I96" s="187"/>
      <c r="J96" s="185"/>
      <c r="K96" s="9"/>
      <c r="L96" s="176"/>
      <c r="M96" s="92"/>
    </row>
    <row r="97" spans="2:13" ht="54">
      <c r="B97" s="182" t="s">
        <v>346</v>
      </c>
      <c r="C97" s="183">
        <v>96543</v>
      </c>
      <c r="D97" s="182" t="s">
        <v>181</v>
      </c>
      <c r="E97" s="182" t="s">
        <v>479</v>
      </c>
      <c r="F97" s="184" t="s">
        <v>189</v>
      </c>
      <c r="G97" s="208">
        <v>61.7</v>
      </c>
      <c r="H97" s="187"/>
      <c r="I97" s="187"/>
      <c r="J97" s="185"/>
      <c r="K97" s="9"/>
      <c r="L97" s="176"/>
      <c r="M97" s="92"/>
    </row>
    <row r="98" spans="2:13" ht="36">
      <c r="B98" s="174"/>
      <c r="C98" s="174"/>
      <c r="D98" s="174"/>
      <c r="E98" s="205" t="s">
        <v>265</v>
      </c>
      <c r="F98" s="185"/>
      <c r="G98" s="185"/>
      <c r="H98" s="187"/>
      <c r="I98" s="187"/>
      <c r="J98" s="185"/>
      <c r="K98" s="9"/>
      <c r="L98" s="176"/>
      <c r="M98" s="92"/>
    </row>
    <row r="99" spans="2:13" ht="18">
      <c r="B99" s="174"/>
      <c r="C99" s="174"/>
      <c r="D99" s="174"/>
      <c r="E99" s="174"/>
      <c r="F99" s="185"/>
      <c r="G99" s="185"/>
      <c r="H99" s="187"/>
      <c r="I99" s="187"/>
      <c r="J99" s="185"/>
      <c r="K99" s="9"/>
      <c r="L99" s="176"/>
      <c r="M99" s="92"/>
    </row>
    <row r="100" spans="2:13" ht="72">
      <c r="B100" s="182" t="s">
        <v>347</v>
      </c>
      <c r="C100" s="183">
        <v>94965</v>
      </c>
      <c r="D100" s="182" t="s">
        <v>181</v>
      </c>
      <c r="E100" s="182" t="s">
        <v>472</v>
      </c>
      <c r="F100" s="184" t="s">
        <v>187</v>
      </c>
      <c r="G100" s="208">
        <v>4.93</v>
      </c>
      <c r="H100" s="187"/>
      <c r="I100" s="187"/>
      <c r="J100" s="185"/>
      <c r="K100" s="9"/>
      <c r="L100" s="176"/>
      <c r="M100" s="92"/>
    </row>
    <row r="101" spans="2:13" ht="36">
      <c r="B101" s="174"/>
      <c r="C101" s="174"/>
      <c r="D101" s="174"/>
      <c r="E101" s="205" t="s">
        <v>265</v>
      </c>
      <c r="F101" s="185"/>
      <c r="G101" s="185"/>
      <c r="H101" s="187"/>
      <c r="I101" s="187"/>
      <c r="J101" s="185"/>
      <c r="K101" s="9"/>
      <c r="L101" s="176"/>
      <c r="M101" s="92"/>
    </row>
    <row r="102" spans="2:13" ht="18">
      <c r="B102" s="174"/>
      <c r="C102" s="174"/>
      <c r="D102" s="174"/>
      <c r="E102" s="174"/>
      <c r="F102" s="185"/>
      <c r="G102" s="185"/>
      <c r="H102" s="187"/>
      <c r="I102" s="187"/>
      <c r="J102" s="185"/>
      <c r="K102" s="9"/>
      <c r="L102" s="176"/>
      <c r="M102" s="92"/>
    </row>
    <row r="103" spans="2:13" ht="54">
      <c r="B103" s="182" t="s">
        <v>348</v>
      </c>
      <c r="C103" s="183">
        <v>103670</v>
      </c>
      <c r="D103" s="182" t="s">
        <v>181</v>
      </c>
      <c r="E103" s="182" t="s">
        <v>188</v>
      </c>
      <c r="F103" s="184" t="s">
        <v>187</v>
      </c>
      <c r="G103" s="208">
        <f>G100</f>
        <v>4.93</v>
      </c>
      <c r="H103" s="187"/>
      <c r="I103" s="187"/>
      <c r="J103" s="185"/>
      <c r="K103" s="9"/>
      <c r="L103" s="176"/>
      <c r="M103" s="92"/>
    </row>
    <row r="104" spans="2:13" ht="18">
      <c r="B104" s="174"/>
      <c r="C104" s="174"/>
      <c r="D104" s="174"/>
      <c r="E104" s="205" t="s">
        <v>507</v>
      </c>
      <c r="F104" s="185"/>
      <c r="G104" s="185"/>
      <c r="H104" s="187"/>
      <c r="I104" s="187"/>
      <c r="J104" s="185"/>
      <c r="K104" s="9"/>
      <c r="L104" s="176"/>
      <c r="M104" s="92"/>
    </row>
    <row r="105" spans="2:13" ht="18">
      <c r="B105" s="174"/>
      <c r="C105" s="174"/>
      <c r="D105" s="174"/>
      <c r="E105" s="174"/>
      <c r="F105" s="185"/>
      <c r="G105" s="185"/>
      <c r="H105" s="187"/>
      <c r="I105" s="187"/>
      <c r="J105" s="185"/>
      <c r="K105" s="9"/>
      <c r="L105" s="176"/>
      <c r="M105" s="92"/>
    </row>
    <row r="106" spans="2:13" ht="18">
      <c r="B106" s="179">
        <v>5</v>
      </c>
      <c r="C106" s="179"/>
      <c r="D106" s="179"/>
      <c r="E106" s="179" t="s">
        <v>190</v>
      </c>
      <c r="F106" s="180"/>
      <c r="G106" s="185"/>
      <c r="H106" s="187"/>
      <c r="I106" s="187"/>
      <c r="J106" s="185"/>
      <c r="K106" s="9"/>
      <c r="L106" s="176"/>
      <c r="M106" s="92"/>
    </row>
    <row r="107" spans="2:13" ht="18">
      <c r="B107" s="186" t="s">
        <v>480</v>
      </c>
      <c r="C107" s="186"/>
      <c r="D107" s="186"/>
      <c r="E107" s="186" t="s">
        <v>191</v>
      </c>
      <c r="F107" s="180"/>
      <c r="G107" s="185"/>
      <c r="H107" s="187"/>
      <c r="I107" s="187"/>
      <c r="J107" s="185"/>
      <c r="K107" s="9"/>
      <c r="L107" s="176"/>
      <c r="M107" s="92"/>
    </row>
    <row r="108" spans="2:13" ht="54">
      <c r="B108" s="182" t="s">
        <v>481</v>
      </c>
      <c r="C108" s="183">
        <v>92269</v>
      </c>
      <c r="D108" s="182" t="s">
        <v>181</v>
      </c>
      <c r="E108" s="182" t="s">
        <v>482</v>
      </c>
      <c r="F108" s="184" t="s">
        <v>180</v>
      </c>
      <c r="G108" s="208">
        <f>TRUNC((F109-K111-K112-K113),2)</f>
        <v>22.35</v>
      </c>
      <c r="H108" s="187"/>
      <c r="I108" s="187"/>
      <c r="J108" s="185"/>
      <c r="K108" s="9"/>
      <c r="L108" s="176"/>
      <c r="M108" s="92"/>
    </row>
    <row r="109" spans="2:13" ht="36">
      <c r="B109" s="174"/>
      <c r="C109" s="174"/>
      <c r="D109" s="174"/>
      <c r="E109" s="205" t="s">
        <v>270</v>
      </c>
      <c r="F109" s="210">
        <v>48.53</v>
      </c>
      <c r="G109" s="201"/>
      <c r="H109" s="201"/>
      <c r="I109" s="185"/>
      <c r="J109" s="187"/>
      <c r="K109" s="187"/>
      <c r="L109" s="176"/>
      <c r="M109" s="92"/>
    </row>
    <row r="110" spans="2:13" ht="18">
      <c r="B110" s="174"/>
      <c r="C110" s="174"/>
      <c r="D110" s="174"/>
      <c r="E110" s="206" t="s">
        <v>278</v>
      </c>
      <c r="F110" s="195" t="s">
        <v>195</v>
      </c>
      <c r="G110" s="207" t="s">
        <v>199</v>
      </c>
      <c r="H110" s="207" t="s">
        <v>196</v>
      </c>
      <c r="I110" s="207" t="s">
        <v>280</v>
      </c>
      <c r="J110" s="192" t="s">
        <v>194</v>
      </c>
      <c r="K110" s="193" t="s">
        <v>198</v>
      </c>
      <c r="L110" s="176"/>
      <c r="M110" s="92"/>
    </row>
    <row r="111" spans="2:13" ht="18">
      <c r="B111" s="174"/>
      <c r="C111" s="174"/>
      <c r="D111" s="174"/>
      <c r="E111" s="194" t="s">
        <v>279</v>
      </c>
      <c r="F111" s="195">
        <v>4</v>
      </c>
      <c r="G111" s="196">
        <v>0.15</v>
      </c>
      <c r="H111" s="196">
        <v>0.3</v>
      </c>
      <c r="I111" s="196">
        <v>0.55000000000000004</v>
      </c>
      <c r="J111" s="197" t="s">
        <v>282</v>
      </c>
      <c r="K111" s="193">
        <f>F111*((2*G111)+(2*H111))*I111</f>
        <v>1.98</v>
      </c>
      <c r="L111" s="176"/>
      <c r="M111" s="92"/>
    </row>
    <row r="112" spans="2:13" ht="18">
      <c r="B112" s="174"/>
      <c r="C112" s="174"/>
      <c r="D112" s="174"/>
      <c r="E112" s="194" t="s">
        <v>281</v>
      </c>
      <c r="F112" s="195">
        <v>4</v>
      </c>
      <c r="G112" s="196">
        <v>0.15</v>
      </c>
      <c r="H112" s="196">
        <v>0.3</v>
      </c>
      <c r="I112" s="196">
        <v>2.42</v>
      </c>
      <c r="J112" s="197" t="s">
        <v>282</v>
      </c>
      <c r="K112" s="193">
        <f t="shared" ref="K112:K113" si="0">F112*((2*G112)+(2*H112))*I112</f>
        <v>8.7119999999999997</v>
      </c>
      <c r="L112" s="176"/>
      <c r="M112" s="92"/>
    </row>
    <row r="113" spans="2:13" ht="18">
      <c r="B113" s="174"/>
      <c r="C113" s="174"/>
      <c r="D113" s="174"/>
      <c r="E113" s="206" t="s">
        <v>283</v>
      </c>
      <c r="F113" s="195">
        <v>4</v>
      </c>
      <c r="G113" s="196">
        <v>0.15</v>
      </c>
      <c r="H113" s="196">
        <v>0.3</v>
      </c>
      <c r="I113" s="196">
        <v>4.3</v>
      </c>
      <c r="J113" s="197" t="s">
        <v>282</v>
      </c>
      <c r="K113" s="193">
        <f t="shared" si="0"/>
        <v>15.479999999999999</v>
      </c>
      <c r="L113" s="176"/>
      <c r="M113" s="92"/>
    </row>
    <row r="114" spans="2:13" ht="18">
      <c r="B114" s="174"/>
      <c r="C114" s="174"/>
      <c r="D114" s="174"/>
      <c r="E114" s="174"/>
      <c r="F114" s="185"/>
      <c r="G114" s="185"/>
      <c r="H114" s="187"/>
      <c r="I114" s="187"/>
      <c r="J114" s="185"/>
      <c r="K114" s="9"/>
      <c r="L114" s="176"/>
      <c r="M114" s="92"/>
    </row>
    <row r="115" spans="2:13" ht="72">
      <c r="B115" s="182" t="s">
        <v>483</v>
      </c>
      <c r="C115" s="183">
        <v>92762</v>
      </c>
      <c r="D115" s="182" t="s">
        <v>181</v>
      </c>
      <c r="E115" s="182" t="s">
        <v>475</v>
      </c>
      <c r="F115" s="184" t="s">
        <v>189</v>
      </c>
      <c r="G115" s="208">
        <v>147.4</v>
      </c>
      <c r="H115" s="187"/>
      <c r="I115" s="187"/>
      <c r="J115" s="185"/>
      <c r="K115" s="9"/>
      <c r="L115" s="176"/>
      <c r="M115" s="92"/>
    </row>
    <row r="116" spans="2:13" ht="36">
      <c r="B116" s="174"/>
      <c r="C116" s="174"/>
      <c r="D116" s="174"/>
      <c r="E116" s="205" t="s">
        <v>270</v>
      </c>
      <c r="F116" s="185"/>
      <c r="G116" s="185"/>
      <c r="H116" s="187"/>
      <c r="I116" s="187"/>
      <c r="J116" s="185"/>
      <c r="K116" s="9"/>
      <c r="L116" s="176"/>
      <c r="M116" s="92"/>
    </row>
    <row r="117" spans="2:13" ht="18">
      <c r="B117" s="174"/>
      <c r="C117" s="174"/>
      <c r="D117" s="174"/>
      <c r="E117" s="174"/>
      <c r="F117" s="185"/>
      <c r="G117" s="185"/>
      <c r="H117" s="187"/>
      <c r="I117" s="187"/>
      <c r="J117" s="185"/>
      <c r="K117" s="9"/>
      <c r="L117" s="176"/>
      <c r="M117" s="92"/>
    </row>
    <row r="118" spans="2:13" ht="72">
      <c r="B118" s="182" t="s">
        <v>484</v>
      </c>
      <c r="C118" s="183">
        <v>92759</v>
      </c>
      <c r="D118" s="182" t="s">
        <v>181</v>
      </c>
      <c r="E118" s="182" t="s">
        <v>474</v>
      </c>
      <c r="F118" s="184" t="s">
        <v>189</v>
      </c>
      <c r="G118" s="208">
        <v>66.8</v>
      </c>
      <c r="H118" s="187"/>
      <c r="I118" s="187"/>
      <c r="J118" s="185"/>
      <c r="K118" s="9"/>
      <c r="L118" s="176"/>
      <c r="M118" s="92"/>
    </row>
    <row r="119" spans="2:13" ht="36">
      <c r="B119" s="174"/>
      <c r="C119" s="174"/>
      <c r="D119" s="174"/>
      <c r="E119" s="205" t="s">
        <v>270</v>
      </c>
      <c r="F119" s="185"/>
      <c r="G119" s="185"/>
      <c r="H119" s="174"/>
      <c r="I119" s="174"/>
      <c r="J119" s="174"/>
    </row>
    <row r="120" spans="2:13" ht="18">
      <c r="B120" s="174"/>
      <c r="C120" s="174"/>
      <c r="D120" s="174"/>
      <c r="E120" s="174"/>
      <c r="F120" s="185"/>
      <c r="G120" s="392"/>
      <c r="H120" s="177"/>
      <c r="I120" s="177"/>
      <c r="J120" s="177"/>
    </row>
    <row r="121" spans="2:13" ht="72">
      <c r="B121" s="182" t="s">
        <v>485</v>
      </c>
      <c r="C121" s="183">
        <v>94965</v>
      </c>
      <c r="D121" s="182" t="s">
        <v>181</v>
      </c>
      <c r="E121" s="182" t="s">
        <v>472</v>
      </c>
      <c r="F121" s="184" t="s">
        <v>187</v>
      </c>
      <c r="G121" s="208">
        <f>TRUNC((F122-K124-K125-K126),2)</f>
        <v>1.29</v>
      </c>
      <c r="H121" s="177"/>
      <c r="I121" s="177"/>
      <c r="J121" s="177"/>
    </row>
    <row r="122" spans="2:13" ht="36">
      <c r="B122" s="174"/>
      <c r="C122" s="174"/>
      <c r="D122" s="174"/>
      <c r="E122" s="205" t="s">
        <v>270</v>
      </c>
      <c r="F122" s="211">
        <v>2.6</v>
      </c>
      <c r="G122" s="201"/>
      <c r="H122" s="201"/>
      <c r="I122" s="185"/>
      <c r="J122" s="187"/>
      <c r="K122" s="187"/>
    </row>
    <row r="123" spans="2:13" ht="18">
      <c r="B123" s="174"/>
      <c r="C123" s="174"/>
      <c r="D123" s="174"/>
      <c r="E123" s="206" t="s">
        <v>285</v>
      </c>
      <c r="F123" s="195" t="s">
        <v>195</v>
      </c>
      <c r="G123" s="207" t="s">
        <v>199</v>
      </c>
      <c r="H123" s="207" t="s">
        <v>196</v>
      </c>
      <c r="I123" s="207" t="s">
        <v>280</v>
      </c>
      <c r="J123" s="192" t="s">
        <v>194</v>
      </c>
      <c r="K123" s="193" t="s">
        <v>201</v>
      </c>
    </row>
    <row r="124" spans="2:13" ht="18">
      <c r="B124" s="174"/>
      <c r="C124" s="174"/>
      <c r="D124" s="174"/>
      <c r="E124" s="194" t="s">
        <v>279</v>
      </c>
      <c r="F124" s="195">
        <v>4</v>
      </c>
      <c r="G124" s="196">
        <v>0.15</v>
      </c>
      <c r="H124" s="196">
        <v>0.3</v>
      </c>
      <c r="I124" s="196">
        <v>0.55000000000000004</v>
      </c>
      <c r="J124" s="197" t="s">
        <v>284</v>
      </c>
      <c r="K124" s="193">
        <f>F124*G124*H124*I124</f>
        <v>9.9000000000000005E-2</v>
      </c>
    </row>
    <row r="125" spans="2:13" ht="18">
      <c r="B125" s="174"/>
      <c r="C125" s="174"/>
      <c r="D125" s="174"/>
      <c r="E125" s="194" t="s">
        <v>281</v>
      </c>
      <c r="F125" s="195">
        <v>4</v>
      </c>
      <c r="G125" s="196">
        <v>0.15</v>
      </c>
      <c r="H125" s="196">
        <v>0.3</v>
      </c>
      <c r="I125" s="196">
        <v>2.42</v>
      </c>
      <c r="J125" s="197" t="s">
        <v>284</v>
      </c>
      <c r="K125" s="193">
        <f t="shared" ref="K125:K126" si="1">F125*G125*H125*I125</f>
        <v>0.43559999999999999</v>
      </c>
    </row>
    <row r="126" spans="2:13" ht="18">
      <c r="B126" s="174"/>
      <c r="C126" s="174"/>
      <c r="D126" s="174"/>
      <c r="E126" s="206" t="s">
        <v>283</v>
      </c>
      <c r="F126" s="195">
        <v>4</v>
      </c>
      <c r="G126" s="196">
        <v>0.15</v>
      </c>
      <c r="H126" s="196">
        <v>0.3</v>
      </c>
      <c r="I126" s="196">
        <v>4.3</v>
      </c>
      <c r="J126" s="197" t="s">
        <v>284</v>
      </c>
      <c r="K126" s="193">
        <f t="shared" si="1"/>
        <v>0.77399999999999991</v>
      </c>
    </row>
    <row r="127" spans="2:13" ht="18">
      <c r="B127" s="174"/>
      <c r="C127" s="174"/>
      <c r="D127" s="174"/>
      <c r="E127" s="174"/>
      <c r="F127" s="185"/>
      <c r="G127" s="392"/>
      <c r="H127" s="177"/>
      <c r="I127" s="177"/>
      <c r="J127" s="177"/>
    </row>
    <row r="128" spans="2:13" ht="54">
      <c r="B128" s="182" t="s">
        <v>486</v>
      </c>
      <c r="C128" s="183">
        <v>103670</v>
      </c>
      <c r="D128" s="182" t="s">
        <v>181</v>
      </c>
      <c r="E128" s="182" t="s">
        <v>188</v>
      </c>
      <c r="F128" s="184" t="s">
        <v>187</v>
      </c>
      <c r="G128" s="208">
        <f>G121</f>
        <v>1.29</v>
      </c>
      <c r="H128" s="177"/>
      <c r="I128" s="177"/>
      <c r="J128" s="177"/>
    </row>
    <row r="129" spans="2:10" ht="18">
      <c r="B129" s="174"/>
      <c r="C129" s="174"/>
      <c r="D129" s="174"/>
      <c r="E129" s="210" t="s">
        <v>508</v>
      </c>
      <c r="F129" s="185"/>
      <c r="G129" s="392"/>
      <c r="H129" s="177"/>
      <c r="I129" s="177"/>
      <c r="J129" s="177"/>
    </row>
    <row r="130" spans="2:10" ht="18">
      <c r="B130" s="174"/>
      <c r="C130" s="174"/>
      <c r="D130" s="174"/>
      <c r="E130" s="174"/>
      <c r="F130" s="185"/>
      <c r="G130" s="392"/>
      <c r="H130" s="177"/>
      <c r="I130" s="177"/>
      <c r="J130" s="177"/>
    </row>
    <row r="131" spans="2:10" ht="18">
      <c r="B131" s="186" t="s">
        <v>487</v>
      </c>
      <c r="C131" s="186"/>
      <c r="D131" s="186"/>
      <c r="E131" s="186" t="s">
        <v>255</v>
      </c>
      <c r="F131" s="180"/>
      <c r="G131" s="392"/>
      <c r="H131" s="177"/>
      <c r="I131" s="177"/>
      <c r="J131" s="177"/>
    </row>
    <row r="132" spans="2:10" ht="36">
      <c r="B132" s="182" t="s">
        <v>488</v>
      </c>
      <c r="C132" s="183">
        <v>73410</v>
      </c>
      <c r="D132" s="182" t="s">
        <v>181</v>
      </c>
      <c r="E132" s="182" t="s">
        <v>489</v>
      </c>
      <c r="F132" s="184" t="s">
        <v>180</v>
      </c>
      <c r="G132" s="208">
        <v>70.08</v>
      </c>
      <c r="H132" s="177"/>
      <c r="I132" s="177"/>
      <c r="J132" s="177"/>
    </row>
    <row r="133" spans="2:10" ht="36">
      <c r="B133" s="174"/>
      <c r="C133" s="174"/>
      <c r="D133" s="174"/>
      <c r="E133" s="205" t="s">
        <v>266</v>
      </c>
      <c r="F133" s="185"/>
      <c r="G133" s="392"/>
      <c r="H133" s="177"/>
      <c r="I133" s="177"/>
      <c r="J133" s="177"/>
    </row>
    <row r="134" spans="2:10" ht="18">
      <c r="B134" s="174"/>
      <c r="C134" s="174"/>
      <c r="D134" s="174"/>
      <c r="E134" s="174"/>
      <c r="F134" s="185"/>
      <c r="G134" s="392"/>
      <c r="H134" s="177"/>
      <c r="I134" s="177"/>
      <c r="J134" s="177"/>
    </row>
    <row r="135" spans="2:10" ht="54">
      <c r="B135" s="182" t="s">
        <v>490</v>
      </c>
      <c r="C135" s="183">
        <v>91601</v>
      </c>
      <c r="D135" s="182" t="s">
        <v>181</v>
      </c>
      <c r="E135" s="182" t="s">
        <v>491</v>
      </c>
      <c r="F135" s="184" t="s">
        <v>189</v>
      </c>
      <c r="G135" s="208">
        <v>178.92</v>
      </c>
      <c r="H135" s="177"/>
      <c r="I135" s="177"/>
      <c r="J135" s="177"/>
    </row>
    <row r="136" spans="2:10" ht="36">
      <c r="B136" s="174"/>
      <c r="C136" s="174"/>
      <c r="D136" s="174"/>
      <c r="E136" s="205" t="s">
        <v>266</v>
      </c>
      <c r="F136" s="185"/>
      <c r="G136" s="392"/>
      <c r="H136" s="177"/>
      <c r="I136" s="177"/>
      <c r="J136" s="177"/>
    </row>
    <row r="137" spans="2:10" ht="18">
      <c r="B137" s="174"/>
      <c r="C137" s="174"/>
      <c r="D137" s="174"/>
      <c r="E137" s="174"/>
      <c r="F137" s="185"/>
      <c r="G137" s="392"/>
      <c r="H137" s="177"/>
      <c r="I137" s="177"/>
      <c r="J137" s="177"/>
    </row>
    <row r="138" spans="2:10" ht="72">
      <c r="B138" s="182" t="s">
        <v>492</v>
      </c>
      <c r="C138" s="183">
        <v>94965</v>
      </c>
      <c r="D138" s="182" t="s">
        <v>181</v>
      </c>
      <c r="E138" s="182" t="s">
        <v>472</v>
      </c>
      <c r="F138" s="184" t="s">
        <v>187</v>
      </c>
      <c r="G138" s="208">
        <v>5.31</v>
      </c>
      <c r="H138" s="177"/>
      <c r="I138" s="177"/>
      <c r="J138" s="177"/>
    </row>
    <row r="139" spans="2:10" ht="36">
      <c r="B139" s="174"/>
      <c r="C139" s="174"/>
      <c r="D139" s="174"/>
      <c r="E139" s="205" t="s">
        <v>266</v>
      </c>
      <c r="F139" s="185"/>
      <c r="G139" s="392"/>
      <c r="H139" s="177"/>
      <c r="I139" s="177"/>
      <c r="J139" s="177"/>
    </row>
    <row r="140" spans="2:10" ht="18">
      <c r="B140" s="174"/>
      <c r="C140" s="174"/>
      <c r="D140" s="174"/>
      <c r="E140" s="174"/>
      <c r="F140" s="185"/>
      <c r="G140" s="392"/>
      <c r="H140" s="177"/>
      <c r="I140" s="177"/>
      <c r="J140" s="177"/>
    </row>
    <row r="141" spans="2:10" ht="54">
      <c r="B141" s="182" t="s">
        <v>493</v>
      </c>
      <c r="C141" s="183">
        <v>103670</v>
      </c>
      <c r="D141" s="182" t="s">
        <v>181</v>
      </c>
      <c r="E141" s="182" t="s">
        <v>188</v>
      </c>
      <c r="F141" s="184" t="s">
        <v>187</v>
      </c>
      <c r="G141" s="208">
        <f>G138</f>
        <v>5.31</v>
      </c>
      <c r="H141" s="177"/>
      <c r="I141" s="177"/>
      <c r="J141" s="177"/>
    </row>
    <row r="142" spans="2:10" ht="18">
      <c r="B142" s="174"/>
      <c r="C142" s="174"/>
      <c r="D142" s="174"/>
      <c r="E142" s="210" t="s">
        <v>509</v>
      </c>
      <c r="F142" s="185"/>
      <c r="G142" s="392"/>
      <c r="H142" s="177"/>
      <c r="I142" s="177"/>
      <c r="J142" s="177"/>
    </row>
    <row r="143" spans="2:10" ht="18">
      <c r="B143" s="174"/>
      <c r="C143" s="174"/>
      <c r="D143" s="174"/>
      <c r="E143" s="174"/>
      <c r="F143" s="185"/>
      <c r="G143" s="392"/>
      <c r="H143" s="177"/>
      <c r="I143" s="177"/>
      <c r="J143" s="177"/>
    </row>
    <row r="144" spans="2:10" ht="18">
      <c r="B144" s="186" t="s">
        <v>494</v>
      </c>
      <c r="C144" s="186"/>
      <c r="D144" s="186"/>
      <c r="E144" s="186" t="s">
        <v>192</v>
      </c>
      <c r="F144" s="180"/>
      <c r="G144" s="392"/>
      <c r="H144" s="177"/>
      <c r="I144" s="177"/>
      <c r="J144" s="177"/>
    </row>
    <row r="145" spans="2:10" ht="36">
      <c r="B145" s="182" t="s">
        <v>495</v>
      </c>
      <c r="C145" s="183">
        <v>92270</v>
      </c>
      <c r="D145" s="182" t="s">
        <v>181</v>
      </c>
      <c r="E145" s="182" t="s">
        <v>477</v>
      </c>
      <c r="F145" s="184" t="s">
        <v>180</v>
      </c>
      <c r="G145" s="208">
        <v>42.25</v>
      </c>
      <c r="H145" s="177"/>
      <c r="I145" s="177"/>
      <c r="J145" s="177"/>
    </row>
    <row r="146" spans="2:10" ht="36">
      <c r="B146" s="174"/>
      <c r="C146" s="174"/>
      <c r="D146" s="174"/>
      <c r="E146" s="205" t="s">
        <v>286</v>
      </c>
      <c r="F146" s="185"/>
      <c r="G146" s="392"/>
      <c r="H146" s="177"/>
      <c r="I146" s="177"/>
      <c r="J146" s="177"/>
    </row>
    <row r="147" spans="2:10" ht="18">
      <c r="B147" s="174"/>
      <c r="C147" s="174"/>
      <c r="D147" s="174"/>
      <c r="E147" s="174"/>
      <c r="F147" s="185"/>
      <c r="G147" s="392"/>
      <c r="H147" s="177"/>
      <c r="I147" s="177"/>
      <c r="J147" s="177"/>
    </row>
    <row r="148" spans="2:10" ht="72">
      <c r="B148" s="182" t="s">
        <v>496</v>
      </c>
      <c r="C148" s="183">
        <v>92761</v>
      </c>
      <c r="D148" s="182" t="s">
        <v>181</v>
      </c>
      <c r="E148" s="182" t="s">
        <v>497</v>
      </c>
      <c r="F148" s="184" t="s">
        <v>189</v>
      </c>
      <c r="G148" s="208">
        <v>121.5</v>
      </c>
      <c r="H148" s="177"/>
      <c r="I148" s="177"/>
      <c r="J148" s="177"/>
    </row>
    <row r="149" spans="2:10" ht="36">
      <c r="B149" s="174"/>
      <c r="C149" s="174"/>
      <c r="D149" s="174"/>
      <c r="E149" s="205" t="s">
        <v>286</v>
      </c>
      <c r="F149" s="185"/>
      <c r="G149" s="392"/>
      <c r="H149" s="177"/>
      <c r="I149" s="177"/>
      <c r="J149" s="177"/>
    </row>
    <row r="150" spans="2:10" ht="18">
      <c r="B150" s="174"/>
      <c r="C150" s="174"/>
      <c r="D150" s="174"/>
      <c r="E150" s="174"/>
      <c r="F150" s="185"/>
      <c r="G150" s="392"/>
      <c r="H150" s="177"/>
      <c r="I150" s="177"/>
      <c r="J150" s="177"/>
    </row>
    <row r="151" spans="2:10" ht="72">
      <c r="B151" s="182" t="s">
        <v>498</v>
      </c>
      <c r="C151" s="183">
        <v>92759</v>
      </c>
      <c r="D151" s="182" t="s">
        <v>181</v>
      </c>
      <c r="E151" s="182" t="s">
        <v>474</v>
      </c>
      <c r="F151" s="184" t="s">
        <v>189</v>
      </c>
      <c r="G151" s="208">
        <v>54.7</v>
      </c>
      <c r="H151" s="177"/>
      <c r="I151" s="177"/>
      <c r="J151" s="177"/>
    </row>
    <row r="152" spans="2:10" ht="36">
      <c r="B152" s="174"/>
      <c r="C152" s="174"/>
      <c r="D152" s="174"/>
      <c r="E152" s="205" t="s">
        <v>286</v>
      </c>
      <c r="F152" s="185"/>
      <c r="G152" s="392"/>
      <c r="H152" s="177"/>
      <c r="I152" s="177"/>
      <c r="J152" s="177"/>
    </row>
    <row r="153" spans="2:10" ht="18">
      <c r="B153" s="174"/>
      <c r="C153" s="174"/>
      <c r="D153" s="174"/>
      <c r="E153" s="174"/>
      <c r="F153" s="185"/>
      <c r="G153" s="392"/>
      <c r="H153" s="177"/>
      <c r="I153" s="177"/>
      <c r="J153" s="177"/>
    </row>
    <row r="154" spans="2:10" ht="72">
      <c r="B154" s="182" t="s">
        <v>499</v>
      </c>
      <c r="C154" s="183">
        <v>94965</v>
      </c>
      <c r="D154" s="182" t="s">
        <v>181</v>
      </c>
      <c r="E154" s="182" t="s">
        <v>472</v>
      </c>
      <c r="F154" s="184" t="s">
        <v>187</v>
      </c>
      <c r="G154" s="208">
        <v>2.73</v>
      </c>
      <c r="H154" s="177"/>
      <c r="I154" s="177"/>
      <c r="J154" s="177"/>
    </row>
    <row r="155" spans="2:10" ht="36">
      <c r="B155" s="174"/>
      <c r="C155" s="174"/>
      <c r="D155" s="174"/>
      <c r="E155" s="205" t="s">
        <v>286</v>
      </c>
      <c r="F155" s="185"/>
      <c r="G155" s="392"/>
      <c r="H155" s="177"/>
      <c r="I155" s="177"/>
      <c r="J155" s="177"/>
    </row>
    <row r="156" spans="2:10" ht="18">
      <c r="B156" s="174"/>
      <c r="C156" s="174"/>
      <c r="D156" s="174"/>
      <c r="E156" s="174"/>
      <c r="F156" s="185"/>
      <c r="G156" s="392"/>
      <c r="H156" s="177"/>
      <c r="I156" s="177"/>
      <c r="J156" s="177"/>
    </row>
    <row r="157" spans="2:10" ht="54">
      <c r="B157" s="182" t="s">
        <v>500</v>
      </c>
      <c r="C157" s="183">
        <v>103670</v>
      </c>
      <c r="D157" s="182" t="s">
        <v>181</v>
      </c>
      <c r="E157" s="182" t="s">
        <v>188</v>
      </c>
      <c r="F157" s="184" t="s">
        <v>187</v>
      </c>
      <c r="G157" s="208">
        <f>G154</f>
        <v>2.73</v>
      </c>
      <c r="H157" s="177"/>
      <c r="I157" s="177"/>
      <c r="J157" s="177"/>
    </row>
    <row r="158" spans="2:10" ht="18">
      <c r="B158" s="174"/>
      <c r="C158" s="174"/>
      <c r="D158" s="174"/>
      <c r="E158" s="210" t="s">
        <v>510</v>
      </c>
      <c r="F158" s="185"/>
      <c r="G158" s="392"/>
      <c r="H158" s="177"/>
      <c r="I158" s="177"/>
      <c r="J158" s="177"/>
    </row>
    <row r="159" spans="2:10" ht="18">
      <c r="B159" s="174"/>
      <c r="C159" s="174"/>
      <c r="D159" s="174"/>
      <c r="E159" s="174"/>
      <c r="F159" s="185"/>
      <c r="G159" s="392"/>
      <c r="H159" s="177"/>
      <c r="I159" s="177"/>
      <c r="J159" s="177"/>
    </row>
    <row r="160" spans="2:10" ht="18">
      <c r="B160" s="186">
        <v>6</v>
      </c>
      <c r="C160" s="186"/>
      <c r="D160" s="186"/>
      <c r="E160" s="186" t="s">
        <v>501</v>
      </c>
      <c r="F160" s="180"/>
      <c r="G160" s="392"/>
      <c r="H160" s="177"/>
      <c r="I160" s="177"/>
      <c r="J160" s="177"/>
    </row>
    <row r="161" spans="2:10" ht="54">
      <c r="B161" s="182" t="s">
        <v>593</v>
      </c>
      <c r="C161" s="183">
        <v>5213464</v>
      </c>
      <c r="D161" s="182" t="s">
        <v>502</v>
      </c>
      <c r="E161" s="182" t="s">
        <v>503</v>
      </c>
      <c r="F161" s="184" t="s">
        <v>504</v>
      </c>
      <c r="G161" s="393">
        <v>2</v>
      </c>
      <c r="H161" s="177"/>
      <c r="I161" s="177"/>
      <c r="J161" s="177"/>
    </row>
    <row r="162" spans="2:10" ht="18">
      <c r="B162" s="174"/>
      <c r="C162" s="174"/>
      <c r="D162" s="174"/>
      <c r="E162" s="205" t="s">
        <v>511</v>
      </c>
      <c r="F162" s="185"/>
      <c r="G162" s="392"/>
      <c r="H162" s="177"/>
      <c r="I162" s="177"/>
      <c r="J162" s="177"/>
    </row>
    <row r="163" spans="2:10" ht="18">
      <c r="B163" s="174"/>
      <c r="C163" s="174"/>
      <c r="D163" s="174"/>
      <c r="E163" s="174"/>
      <c r="F163" s="185"/>
      <c r="G163" s="392"/>
      <c r="H163" s="177"/>
      <c r="I163" s="177"/>
      <c r="J163" s="177"/>
    </row>
    <row r="164" spans="2:10" ht="72">
      <c r="B164" s="182" t="s">
        <v>594</v>
      </c>
      <c r="C164" s="183">
        <v>103695</v>
      </c>
      <c r="D164" s="182" t="s">
        <v>181</v>
      </c>
      <c r="E164" s="182" t="s">
        <v>595</v>
      </c>
      <c r="F164" s="184" t="s">
        <v>504</v>
      </c>
      <c r="G164" s="393">
        <v>2</v>
      </c>
      <c r="H164" s="177"/>
      <c r="I164" s="177"/>
      <c r="J164" s="177"/>
    </row>
    <row r="165" spans="2:10" ht="18">
      <c r="B165" s="174"/>
      <c r="C165" s="174"/>
      <c r="D165" s="174"/>
      <c r="E165" s="205" t="s">
        <v>511</v>
      </c>
      <c r="F165" s="185"/>
      <c r="G165" s="392"/>
      <c r="H165" s="177"/>
      <c r="I165" s="177"/>
      <c r="J165" s="177"/>
    </row>
    <row r="166" spans="2:10" ht="18">
      <c r="B166" s="174"/>
      <c r="C166" s="174"/>
      <c r="D166" s="174"/>
      <c r="E166" s="174"/>
      <c r="F166" s="185"/>
      <c r="G166" s="392"/>
      <c r="H166" s="177"/>
      <c r="I166" s="177"/>
      <c r="J166" s="177"/>
    </row>
    <row r="167" spans="2:10" ht="18">
      <c r="B167" s="82"/>
      <c r="C167" s="82"/>
      <c r="D167" s="84"/>
      <c r="E167" s="94"/>
      <c r="F167" s="94"/>
      <c r="G167" s="94"/>
      <c r="H167" s="82"/>
      <c r="I167" s="82"/>
      <c r="J167" s="82"/>
    </row>
    <row r="168" spans="2:10" ht="18.75">
      <c r="B168" s="82"/>
      <c r="C168" s="82"/>
      <c r="D168" s="84"/>
      <c r="E168" s="212" t="s">
        <v>15</v>
      </c>
      <c r="F168" s="94"/>
      <c r="G168" s="94"/>
      <c r="H168" s="82"/>
      <c r="I168" s="82"/>
      <c r="J168" s="82"/>
    </row>
    <row r="169" spans="2:10" ht="18.75">
      <c r="B169" s="82"/>
      <c r="C169" s="82"/>
      <c r="D169" s="84"/>
      <c r="E169" s="212" t="s">
        <v>16</v>
      </c>
      <c r="F169" s="94"/>
      <c r="G169" s="94"/>
      <c r="H169" s="82"/>
      <c r="I169" s="82"/>
      <c r="J169" s="82"/>
    </row>
    <row r="170" spans="2:10" ht="18.75">
      <c r="B170" s="82"/>
      <c r="C170" s="82"/>
      <c r="D170" s="84"/>
      <c r="E170" s="212" t="s">
        <v>17</v>
      </c>
      <c r="F170" s="94"/>
      <c r="G170" s="94"/>
      <c r="H170" s="82"/>
      <c r="I170" s="82"/>
      <c r="J170" s="82"/>
    </row>
    <row r="171" spans="2:10" ht="18">
      <c r="B171" s="82"/>
      <c r="C171" s="82"/>
      <c r="D171" s="84"/>
      <c r="E171" s="94"/>
      <c r="F171" s="94"/>
      <c r="G171" s="94"/>
      <c r="H171" s="82"/>
      <c r="I171" s="82"/>
      <c r="J171" s="82"/>
    </row>
    <row r="172" spans="2:10" ht="18">
      <c r="B172" s="82"/>
      <c r="C172" s="82"/>
      <c r="D172" s="84"/>
      <c r="E172" s="94"/>
      <c r="F172" s="94"/>
      <c r="G172" s="94"/>
      <c r="H172" s="82"/>
      <c r="I172" s="82"/>
      <c r="J172" s="82"/>
    </row>
    <row r="173" spans="2:10" ht="18">
      <c r="B173" s="82"/>
      <c r="C173" s="82"/>
      <c r="D173" s="84"/>
      <c r="E173" s="94"/>
      <c r="F173" s="94"/>
      <c r="G173" s="94"/>
      <c r="H173" s="82"/>
      <c r="I173" s="82"/>
      <c r="J173" s="82"/>
    </row>
    <row r="174" spans="2:10" ht="18">
      <c r="B174" s="82"/>
      <c r="C174" s="82"/>
      <c r="D174" s="84"/>
      <c r="E174" s="94"/>
      <c r="F174" s="94"/>
      <c r="G174" s="94"/>
      <c r="H174" s="82"/>
      <c r="I174" s="82"/>
      <c r="J174" s="82"/>
    </row>
    <row r="175" spans="2:10" ht="18">
      <c r="B175" s="82"/>
      <c r="C175" s="82"/>
      <c r="D175" s="84"/>
      <c r="E175" s="94"/>
      <c r="F175" s="94"/>
      <c r="G175" s="94"/>
      <c r="H175" s="82"/>
      <c r="I175" s="82"/>
      <c r="J175" s="82"/>
    </row>
    <row r="176" spans="2:10" ht="18">
      <c r="B176" s="82"/>
      <c r="C176" s="82"/>
      <c r="D176" s="84"/>
      <c r="E176" s="94"/>
      <c r="F176" s="94"/>
      <c r="G176" s="94"/>
      <c r="H176" s="82"/>
      <c r="I176" s="82"/>
      <c r="J176" s="82"/>
    </row>
    <row r="177" spans="2:10" ht="18">
      <c r="B177" s="82"/>
      <c r="C177" s="82"/>
      <c r="D177" s="84"/>
      <c r="E177" s="94"/>
      <c r="F177" s="94"/>
      <c r="G177" s="94"/>
      <c r="H177" s="82"/>
      <c r="I177" s="82"/>
      <c r="J177" s="82"/>
    </row>
    <row r="178" spans="2:10" ht="18">
      <c r="B178" s="82"/>
      <c r="C178" s="82"/>
      <c r="D178" s="84"/>
      <c r="E178" s="94"/>
      <c r="F178" s="94"/>
      <c r="G178" s="94"/>
      <c r="H178" s="82"/>
      <c r="I178" s="82"/>
      <c r="J178" s="82"/>
    </row>
    <row r="179" spans="2:10" ht="18">
      <c r="B179" s="82"/>
      <c r="C179" s="82"/>
      <c r="D179" s="84"/>
      <c r="E179" s="94"/>
      <c r="F179" s="94"/>
      <c r="G179" s="94"/>
      <c r="H179" s="82"/>
      <c r="I179" s="82"/>
      <c r="J179" s="82"/>
    </row>
    <row r="180" spans="2:10" ht="18">
      <c r="B180" s="82"/>
      <c r="C180" s="82"/>
      <c r="D180" s="84"/>
      <c r="E180" s="94"/>
      <c r="F180" s="94"/>
      <c r="G180" s="94"/>
      <c r="H180" s="82"/>
      <c r="I180" s="82"/>
      <c r="J180" s="82"/>
    </row>
    <row r="181" spans="2:10" ht="18">
      <c r="B181" s="82"/>
      <c r="C181" s="82"/>
      <c r="D181" s="84"/>
      <c r="E181" s="94"/>
      <c r="F181" s="94"/>
      <c r="G181" s="94"/>
      <c r="H181" s="82"/>
      <c r="I181" s="82"/>
      <c r="J181" s="82"/>
    </row>
    <row r="182" spans="2:10" ht="18">
      <c r="B182" s="82"/>
      <c r="C182" s="82"/>
      <c r="D182" s="84"/>
      <c r="E182" s="94"/>
      <c r="F182" s="94"/>
      <c r="G182" s="94"/>
      <c r="H182" s="82"/>
      <c r="I182" s="82"/>
      <c r="J182" s="82"/>
    </row>
    <row r="183" spans="2:10" ht="18">
      <c r="B183" s="82"/>
      <c r="C183" s="82"/>
      <c r="D183" s="84"/>
      <c r="E183" s="94"/>
      <c r="F183" s="94"/>
      <c r="G183" s="94"/>
      <c r="H183" s="82"/>
      <c r="I183" s="82"/>
      <c r="J183" s="82"/>
    </row>
    <row r="184" spans="2:10" ht="18">
      <c r="B184" s="82"/>
      <c r="C184" s="82"/>
      <c r="D184" s="84"/>
      <c r="E184" s="94"/>
      <c r="F184" s="94"/>
      <c r="G184" s="94"/>
      <c r="H184" s="82"/>
      <c r="I184" s="82"/>
      <c r="J184" s="82"/>
    </row>
    <row r="185" spans="2:10" ht="18">
      <c r="B185" s="82"/>
      <c r="C185" s="82"/>
      <c r="D185" s="84"/>
      <c r="E185" s="94"/>
      <c r="F185" s="94"/>
      <c r="G185" s="94"/>
      <c r="H185" s="82"/>
      <c r="I185" s="82"/>
      <c r="J185" s="82"/>
    </row>
    <row r="186" spans="2:10" ht="18">
      <c r="B186" s="82"/>
      <c r="C186" s="82"/>
      <c r="D186" s="84"/>
      <c r="E186" s="94"/>
      <c r="F186" s="94"/>
      <c r="G186" s="94"/>
      <c r="H186" s="82"/>
      <c r="I186" s="82"/>
      <c r="J186" s="82"/>
    </row>
    <row r="187" spans="2:10" ht="18">
      <c r="B187" s="82"/>
      <c r="C187" s="82"/>
      <c r="D187" s="84"/>
      <c r="E187" s="94"/>
      <c r="F187" s="94"/>
      <c r="G187" s="94"/>
      <c r="H187" s="82"/>
      <c r="I187" s="82"/>
      <c r="J187" s="82"/>
    </row>
    <row r="188" spans="2:10" ht="18">
      <c r="B188" s="82"/>
      <c r="C188" s="82"/>
      <c r="D188" s="84"/>
      <c r="E188" s="94"/>
      <c r="F188" s="94"/>
      <c r="G188" s="94"/>
      <c r="H188" s="82"/>
      <c r="I188" s="82"/>
      <c r="J188" s="82"/>
    </row>
    <row r="189" spans="2:10" ht="18">
      <c r="B189" s="82"/>
      <c r="C189" s="82"/>
      <c r="D189" s="84"/>
      <c r="E189" s="94"/>
      <c r="F189" s="94"/>
      <c r="G189" s="94"/>
      <c r="H189" s="82"/>
      <c r="I189" s="82"/>
      <c r="J189" s="82"/>
    </row>
    <row r="190" spans="2:10" ht="18">
      <c r="B190" s="82"/>
      <c r="C190" s="82"/>
      <c r="D190" s="84"/>
      <c r="E190" s="94"/>
      <c r="F190" s="94"/>
      <c r="G190" s="94"/>
      <c r="H190" s="82"/>
      <c r="I190" s="82"/>
      <c r="J190" s="82"/>
    </row>
    <row r="191" spans="2:10" ht="18">
      <c r="B191" s="82"/>
      <c r="C191" s="82"/>
      <c r="D191" s="84"/>
      <c r="E191" s="94"/>
      <c r="F191" s="94"/>
      <c r="G191" s="94"/>
      <c r="H191" s="82"/>
      <c r="I191" s="82"/>
      <c r="J191" s="82"/>
    </row>
    <row r="192" spans="2:10" ht="18">
      <c r="B192" s="82"/>
      <c r="C192" s="82"/>
      <c r="D192" s="84"/>
      <c r="E192" s="94"/>
      <c r="F192" s="94"/>
      <c r="G192" s="94"/>
      <c r="H192" s="82"/>
      <c r="I192" s="82"/>
      <c r="J192" s="82"/>
    </row>
    <row r="193" spans="2:10" ht="18">
      <c r="B193" s="82"/>
      <c r="C193" s="82"/>
      <c r="D193" s="84"/>
      <c r="E193" s="94"/>
      <c r="F193" s="94"/>
      <c r="G193" s="94"/>
      <c r="H193" s="82"/>
      <c r="I193" s="82"/>
      <c r="J193" s="82"/>
    </row>
    <row r="194" spans="2:10" ht="18">
      <c r="B194" s="82"/>
      <c r="C194" s="82"/>
      <c r="D194" s="84"/>
      <c r="E194" s="94"/>
      <c r="F194" s="94"/>
      <c r="G194" s="94"/>
      <c r="H194" s="82"/>
      <c r="I194" s="82"/>
      <c r="J194" s="82"/>
    </row>
    <row r="195" spans="2:10" ht="18">
      <c r="B195" s="82"/>
      <c r="C195" s="82"/>
      <c r="D195" s="84"/>
      <c r="E195" s="94"/>
      <c r="F195" s="94"/>
      <c r="G195" s="94"/>
      <c r="H195" s="82"/>
      <c r="I195" s="82"/>
      <c r="J195" s="82"/>
    </row>
    <row r="196" spans="2:10" ht="18">
      <c r="B196" s="82"/>
      <c r="C196" s="82"/>
      <c r="D196" s="84"/>
      <c r="E196" s="94"/>
      <c r="F196" s="94"/>
      <c r="G196" s="94"/>
      <c r="H196" s="82"/>
      <c r="I196" s="82"/>
      <c r="J196" s="82"/>
    </row>
    <row r="197" spans="2:10" ht="18">
      <c r="B197" s="82"/>
      <c r="C197" s="82"/>
      <c r="D197" s="84"/>
      <c r="E197" s="94"/>
      <c r="F197" s="94"/>
      <c r="G197" s="94"/>
      <c r="H197" s="82"/>
      <c r="I197" s="82"/>
      <c r="J197" s="82"/>
    </row>
    <row r="198" spans="2:10" ht="18">
      <c r="B198" s="82"/>
      <c r="C198" s="82"/>
      <c r="D198" s="84"/>
      <c r="E198" s="94"/>
      <c r="F198" s="94"/>
      <c r="G198" s="94"/>
      <c r="H198" s="82"/>
      <c r="I198" s="82"/>
      <c r="J198" s="82"/>
    </row>
    <row r="199" spans="2:10" ht="18">
      <c r="B199" s="82"/>
      <c r="C199" s="82"/>
      <c r="D199" s="84"/>
      <c r="E199" s="94"/>
      <c r="F199" s="94"/>
      <c r="G199" s="94"/>
      <c r="H199" s="82"/>
      <c r="I199" s="82"/>
      <c r="J199" s="82"/>
    </row>
    <row r="200" spans="2:10" ht="18">
      <c r="B200" s="82"/>
      <c r="C200" s="82"/>
      <c r="D200" s="84"/>
      <c r="E200" s="94"/>
      <c r="F200" s="94"/>
      <c r="G200" s="94"/>
      <c r="H200" s="82"/>
      <c r="I200" s="82"/>
      <c r="J200" s="82"/>
    </row>
    <row r="201" spans="2:10" ht="18">
      <c r="B201" s="82"/>
      <c r="C201" s="82"/>
      <c r="D201" s="84"/>
      <c r="E201" s="94"/>
      <c r="F201" s="94"/>
      <c r="G201" s="94"/>
      <c r="H201" s="82"/>
      <c r="I201" s="82"/>
      <c r="J201" s="82"/>
    </row>
    <row r="202" spans="2:10" ht="18">
      <c r="B202" s="82"/>
      <c r="C202" s="82"/>
      <c r="D202" s="84"/>
      <c r="E202" s="94"/>
      <c r="F202" s="94"/>
      <c r="G202" s="94"/>
      <c r="H202" s="82"/>
      <c r="I202" s="82"/>
      <c r="J202" s="82"/>
    </row>
    <row r="203" spans="2:10" ht="18">
      <c r="B203" s="82"/>
      <c r="C203" s="82"/>
      <c r="D203" s="84"/>
      <c r="E203" s="94"/>
      <c r="F203" s="94"/>
      <c r="G203" s="94"/>
      <c r="H203" s="82"/>
      <c r="I203" s="82"/>
      <c r="J203" s="82"/>
    </row>
    <row r="204" spans="2:10" ht="18">
      <c r="B204" s="82"/>
      <c r="C204" s="82"/>
      <c r="D204" s="84"/>
      <c r="E204" s="94"/>
      <c r="F204" s="94"/>
      <c r="G204" s="94"/>
      <c r="H204" s="82"/>
      <c r="I204" s="82"/>
      <c r="J204" s="82"/>
    </row>
    <row r="205" spans="2:10" ht="18">
      <c r="B205" s="82"/>
      <c r="C205" s="82"/>
      <c r="D205" s="84"/>
      <c r="E205" s="94"/>
      <c r="F205" s="94"/>
      <c r="G205" s="94"/>
      <c r="H205" s="82"/>
      <c r="I205" s="82"/>
      <c r="J205" s="82"/>
    </row>
    <row r="206" spans="2:10" ht="18">
      <c r="B206" s="82"/>
      <c r="C206" s="82"/>
      <c r="D206" s="84"/>
      <c r="E206" s="94"/>
      <c r="F206" s="94"/>
      <c r="G206" s="94"/>
      <c r="H206" s="82"/>
      <c r="I206" s="82"/>
      <c r="J206" s="82"/>
    </row>
    <row r="207" spans="2:10" ht="18">
      <c r="B207" s="82"/>
      <c r="C207" s="82"/>
      <c r="D207" s="84"/>
      <c r="E207" s="94"/>
      <c r="F207" s="94"/>
      <c r="G207" s="94"/>
      <c r="H207" s="82"/>
      <c r="I207" s="82"/>
      <c r="J207" s="82"/>
    </row>
    <row r="208" spans="2:10" ht="18">
      <c r="B208" s="82"/>
      <c r="C208" s="82"/>
      <c r="D208" s="84"/>
      <c r="E208" s="94"/>
      <c r="F208" s="94"/>
      <c r="G208" s="94"/>
      <c r="H208" s="82"/>
      <c r="I208" s="82"/>
      <c r="J208" s="82"/>
    </row>
    <row r="209" spans="2:10" ht="18">
      <c r="B209" s="82"/>
      <c r="C209" s="82"/>
      <c r="D209" s="84"/>
      <c r="E209" s="94"/>
      <c r="F209" s="94"/>
      <c r="G209" s="94"/>
      <c r="H209" s="82"/>
      <c r="I209" s="82"/>
      <c r="J209" s="82"/>
    </row>
    <row r="210" spans="2:10" ht="18">
      <c r="B210" s="82"/>
      <c r="C210" s="82"/>
      <c r="D210" s="84"/>
      <c r="E210" s="94"/>
      <c r="F210" s="94"/>
      <c r="G210" s="94"/>
      <c r="H210" s="82"/>
      <c r="I210" s="82"/>
      <c r="J210" s="82"/>
    </row>
    <row r="211" spans="2:10" ht="18">
      <c r="B211" s="82"/>
      <c r="C211" s="82"/>
      <c r="D211" s="84"/>
      <c r="E211" s="94"/>
      <c r="F211" s="94"/>
      <c r="G211" s="94"/>
      <c r="H211" s="82"/>
      <c r="I211" s="82"/>
      <c r="J211" s="82"/>
    </row>
    <row r="212" spans="2:10" ht="18">
      <c r="B212" s="82"/>
      <c r="C212" s="82"/>
      <c r="D212" s="84"/>
      <c r="E212" s="94"/>
      <c r="F212" s="94"/>
      <c r="G212" s="94"/>
      <c r="H212" s="82"/>
      <c r="I212" s="82"/>
      <c r="J212" s="82"/>
    </row>
    <row r="213" spans="2:10" ht="18">
      <c r="B213" s="82"/>
      <c r="C213" s="82"/>
      <c r="D213" s="84"/>
      <c r="E213" s="94"/>
      <c r="F213" s="94"/>
      <c r="G213" s="94"/>
      <c r="H213" s="82"/>
      <c r="I213" s="82"/>
      <c r="J213" s="82"/>
    </row>
    <row r="214" spans="2:10" ht="18">
      <c r="B214" s="82"/>
      <c r="C214" s="82"/>
      <c r="D214" s="84"/>
      <c r="E214" s="94"/>
      <c r="F214" s="94"/>
      <c r="G214" s="94"/>
      <c r="H214" s="82"/>
      <c r="I214" s="82"/>
      <c r="J214" s="82"/>
    </row>
    <row r="215" spans="2:10" ht="18">
      <c r="B215" s="82"/>
      <c r="C215" s="82"/>
      <c r="D215" s="84"/>
      <c r="E215" s="94"/>
      <c r="F215" s="94"/>
      <c r="G215" s="94"/>
      <c r="H215" s="82"/>
      <c r="I215" s="82"/>
      <c r="J215" s="82"/>
    </row>
    <row r="216" spans="2:10" ht="18">
      <c r="B216" s="82"/>
      <c r="C216" s="82"/>
      <c r="D216" s="84"/>
      <c r="E216" s="94"/>
      <c r="F216" s="94"/>
      <c r="G216" s="94"/>
      <c r="H216" s="82"/>
      <c r="I216" s="82"/>
      <c r="J216" s="82"/>
    </row>
    <row r="217" spans="2:10" ht="18">
      <c r="B217" s="82"/>
      <c r="C217" s="82"/>
      <c r="D217" s="84"/>
      <c r="E217" s="94"/>
      <c r="F217" s="94"/>
      <c r="G217" s="94"/>
      <c r="H217" s="82"/>
      <c r="I217" s="82"/>
      <c r="J217" s="82"/>
    </row>
    <row r="218" spans="2:10" ht="18">
      <c r="B218" s="82"/>
      <c r="C218" s="82"/>
      <c r="D218" s="84"/>
      <c r="E218" s="94"/>
      <c r="F218" s="94"/>
      <c r="G218" s="94"/>
      <c r="H218" s="82"/>
      <c r="I218" s="82"/>
      <c r="J218" s="82"/>
    </row>
    <row r="219" spans="2:10" ht="18">
      <c r="B219" s="82"/>
      <c r="C219" s="82"/>
      <c r="D219" s="84"/>
      <c r="E219" s="94"/>
      <c r="F219" s="94"/>
      <c r="G219" s="94"/>
      <c r="H219" s="82"/>
      <c r="I219" s="82"/>
      <c r="J219" s="82"/>
    </row>
    <row r="220" spans="2:10" ht="18">
      <c r="B220" s="82"/>
      <c r="C220" s="82"/>
      <c r="D220" s="84"/>
      <c r="E220" s="94"/>
      <c r="F220" s="94"/>
      <c r="G220" s="94"/>
      <c r="H220" s="82"/>
      <c r="I220" s="82"/>
      <c r="J220" s="82"/>
    </row>
    <row r="221" spans="2:10" ht="18">
      <c r="B221" s="82"/>
      <c r="C221" s="82"/>
      <c r="D221" s="84"/>
      <c r="E221" s="94"/>
      <c r="F221" s="94"/>
      <c r="G221" s="94"/>
      <c r="H221" s="82"/>
      <c r="I221" s="82"/>
      <c r="J221" s="82"/>
    </row>
    <row r="222" spans="2:10" ht="18">
      <c r="B222" s="82"/>
      <c r="C222" s="82"/>
      <c r="D222" s="84"/>
      <c r="E222" s="94"/>
      <c r="F222" s="94"/>
      <c r="G222" s="94"/>
      <c r="H222" s="82"/>
      <c r="I222" s="82"/>
      <c r="J222" s="82"/>
    </row>
    <row r="223" spans="2:10" ht="18">
      <c r="B223" s="82"/>
      <c r="C223" s="82"/>
      <c r="D223" s="84"/>
      <c r="E223" s="94"/>
      <c r="F223" s="94"/>
      <c r="G223" s="94"/>
      <c r="H223" s="82"/>
      <c r="I223" s="82"/>
      <c r="J223" s="82"/>
    </row>
    <row r="224" spans="2:10" ht="18">
      <c r="B224" s="82"/>
      <c r="C224" s="82"/>
      <c r="D224" s="84"/>
      <c r="E224" s="94"/>
      <c r="F224" s="94"/>
      <c r="G224" s="94"/>
      <c r="H224" s="82"/>
      <c r="I224" s="82"/>
      <c r="J224" s="82"/>
    </row>
    <row r="225" spans="2:10" ht="18">
      <c r="B225" s="82"/>
      <c r="C225" s="82"/>
      <c r="D225" s="84"/>
      <c r="E225" s="94"/>
      <c r="F225" s="94"/>
      <c r="G225" s="94"/>
      <c r="H225" s="82"/>
      <c r="I225" s="82"/>
      <c r="J225" s="82"/>
    </row>
    <row r="226" spans="2:10" ht="18">
      <c r="B226" s="82"/>
      <c r="C226" s="82"/>
      <c r="D226" s="84"/>
      <c r="E226" s="94"/>
      <c r="F226" s="94"/>
      <c r="G226" s="94"/>
      <c r="H226" s="82"/>
      <c r="I226" s="82"/>
      <c r="J226" s="82"/>
    </row>
    <row r="227" spans="2:10" ht="18">
      <c r="B227" s="82"/>
      <c r="C227" s="82"/>
      <c r="D227" s="84"/>
      <c r="E227" s="94"/>
      <c r="F227" s="94"/>
      <c r="G227" s="94"/>
      <c r="H227" s="82"/>
      <c r="I227" s="82"/>
      <c r="J227" s="82"/>
    </row>
    <row r="228" spans="2:10" ht="18">
      <c r="B228" s="82"/>
      <c r="C228" s="82"/>
      <c r="D228" s="84"/>
      <c r="E228" s="94"/>
      <c r="F228" s="94"/>
      <c r="G228" s="94"/>
      <c r="H228" s="82"/>
      <c r="I228" s="82"/>
      <c r="J228" s="82"/>
    </row>
    <row r="229" spans="2:10" ht="18">
      <c r="B229" s="82"/>
      <c r="C229" s="82"/>
      <c r="D229" s="84"/>
      <c r="E229" s="94"/>
      <c r="F229" s="94"/>
      <c r="G229" s="94"/>
      <c r="H229" s="82"/>
      <c r="I229" s="82"/>
      <c r="J229" s="82"/>
    </row>
    <row r="230" spans="2:10" ht="18">
      <c r="B230" s="82"/>
      <c r="C230" s="82"/>
      <c r="D230" s="84"/>
      <c r="E230" s="94"/>
      <c r="F230" s="94"/>
      <c r="G230" s="94"/>
      <c r="H230" s="82"/>
      <c r="I230" s="82"/>
      <c r="J230" s="82"/>
    </row>
    <row r="231" spans="2:10" ht="18">
      <c r="B231" s="82"/>
      <c r="C231" s="82"/>
      <c r="D231" s="84"/>
      <c r="E231" s="94"/>
      <c r="F231" s="94"/>
      <c r="G231" s="94"/>
      <c r="H231" s="82"/>
      <c r="I231" s="82"/>
      <c r="J231" s="82"/>
    </row>
    <row r="232" spans="2:10" ht="18">
      <c r="B232" s="82"/>
      <c r="C232" s="82"/>
      <c r="D232" s="84"/>
      <c r="E232" s="94"/>
      <c r="F232" s="94"/>
      <c r="G232" s="94"/>
      <c r="H232" s="82"/>
      <c r="I232" s="82"/>
      <c r="J232" s="82"/>
    </row>
    <row r="233" spans="2:10" ht="18">
      <c r="B233" s="82"/>
      <c r="C233" s="82"/>
      <c r="D233" s="84"/>
      <c r="E233" s="94"/>
      <c r="F233" s="94"/>
      <c r="G233" s="94"/>
      <c r="H233" s="82"/>
      <c r="I233" s="82"/>
      <c r="J233" s="82"/>
    </row>
    <row r="234" spans="2:10" ht="18">
      <c r="B234" s="82"/>
      <c r="C234" s="82"/>
      <c r="D234" s="84"/>
      <c r="E234" s="94"/>
      <c r="F234" s="94"/>
      <c r="G234" s="94"/>
      <c r="H234" s="82"/>
      <c r="I234" s="82"/>
      <c r="J234" s="82"/>
    </row>
    <row r="235" spans="2:10" ht="18">
      <c r="B235" s="82"/>
      <c r="C235" s="82"/>
      <c r="D235" s="84"/>
      <c r="E235" s="94"/>
      <c r="F235" s="94"/>
      <c r="G235" s="94"/>
      <c r="H235" s="82"/>
      <c r="I235" s="82"/>
      <c r="J235" s="82"/>
    </row>
    <row r="236" spans="2:10" ht="18">
      <c r="B236" s="82"/>
      <c r="C236" s="82"/>
      <c r="D236" s="84"/>
      <c r="E236" s="94"/>
      <c r="F236" s="94"/>
      <c r="G236" s="94"/>
      <c r="H236" s="82"/>
      <c r="I236" s="82"/>
      <c r="J236" s="82"/>
    </row>
    <row r="237" spans="2:10" ht="18">
      <c r="B237" s="82"/>
      <c r="C237" s="82"/>
      <c r="D237" s="84"/>
      <c r="E237" s="94"/>
      <c r="F237" s="94"/>
      <c r="G237" s="94"/>
      <c r="H237" s="82"/>
      <c r="I237" s="82"/>
      <c r="J237" s="82"/>
    </row>
    <row r="238" spans="2:10" ht="18">
      <c r="B238" s="82"/>
      <c r="C238" s="82"/>
      <c r="D238" s="84"/>
      <c r="E238" s="94"/>
      <c r="F238" s="94"/>
      <c r="G238" s="94"/>
      <c r="H238" s="82"/>
      <c r="I238" s="82"/>
      <c r="J238" s="82"/>
    </row>
    <row r="239" spans="2:10" ht="18">
      <c r="B239" s="82"/>
      <c r="C239" s="82"/>
      <c r="D239" s="84"/>
      <c r="E239" s="94"/>
      <c r="F239" s="94"/>
      <c r="G239" s="94"/>
      <c r="H239" s="82"/>
      <c r="I239" s="82"/>
      <c r="J239" s="82"/>
    </row>
    <row r="240" spans="2:10" ht="18">
      <c r="B240" s="82"/>
      <c r="C240" s="82"/>
      <c r="D240" s="84"/>
      <c r="E240" s="94"/>
      <c r="F240" s="94"/>
      <c r="G240" s="94"/>
      <c r="H240" s="82"/>
      <c r="I240" s="82"/>
      <c r="J240" s="82"/>
    </row>
    <row r="241" spans="2:10" ht="18">
      <c r="B241" s="82"/>
      <c r="C241" s="82"/>
      <c r="D241" s="84"/>
      <c r="E241" s="94"/>
      <c r="F241" s="94"/>
      <c r="G241" s="94"/>
      <c r="H241" s="82"/>
      <c r="I241" s="82"/>
      <c r="J241" s="82"/>
    </row>
    <row r="242" spans="2:10" ht="18">
      <c r="B242" s="82"/>
      <c r="C242" s="82"/>
      <c r="D242" s="84"/>
      <c r="E242" s="94"/>
      <c r="F242" s="94"/>
      <c r="G242" s="94"/>
      <c r="H242" s="82"/>
      <c r="I242" s="82"/>
      <c r="J242" s="82"/>
    </row>
    <row r="243" spans="2:10" ht="18">
      <c r="B243" s="82"/>
      <c r="C243" s="82"/>
      <c r="D243" s="84"/>
      <c r="E243" s="94"/>
      <c r="F243" s="94"/>
      <c r="G243" s="94"/>
      <c r="H243" s="82"/>
      <c r="I243" s="82"/>
      <c r="J243" s="82"/>
    </row>
    <row r="244" spans="2:10" ht="18">
      <c r="B244" s="82"/>
      <c r="C244" s="82"/>
      <c r="D244" s="84"/>
      <c r="E244" s="94"/>
      <c r="F244" s="94"/>
      <c r="G244" s="94"/>
      <c r="H244" s="82"/>
      <c r="I244" s="82"/>
      <c r="J244" s="82"/>
    </row>
    <row r="245" spans="2:10" ht="18">
      <c r="B245" s="82"/>
      <c r="C245" s="82"/>
      <c r="D245" s="84"/>
      <c r="E245" s="94"/>
      <c r="F245" s="94"/>
      <c r="G245" s="94"/>
      <c r="H245" s="82"/>
      <c r="I245" s="82"/>
      <c r="J245" s="82"/>
    </row>
    <row r="246" spans="2:10" ht="18">
      <c r="B246" s="82"/>
      <c r="C246" s="82"/>
      <c r="D246" s="84"/>
      <c r="E246" s="94"/>
      <c r="F246" s="94"/>
      <c r="G246" s="94"/>
      <c r="H246" s="82"/>
      <c r="I246" s="82"/>
      <c r="J246" s="82"/>
    </row>
    <row r="247" spans="2:10" ht="18">
      <c r="B247" s="82"/>
      <c r="C247" s="82"/>
      <c r="D247" s="84"/>
      <c r="E247" s="94"/>
      <c r="F247" s="94"/>
      <c r="G247" s="94"/>
      <c r="H247" s="82"/>
      <c r="I247" s="82"/>
      <c r="J247" s="82"/>
    </row>
    <row r="248" spans="2:10" ht="18">
      <c r="B248" s="82"/>
      <c r="C248" s="82"/>
      <c r="D248" s="84"/>
      <c r="E248" s="94"/>
      <c r="F248" s="94"/>
      <c r="G248" s="94"/>
      <c r="H248" s="82"/>
      <c r="I248" s="82"/>
      <c r="J248" s="82"/>
    </row>
    <row r="249" spans="2:10" ht="18">
      <c r="B249" s="82"/>
      <c r="C249" s="82"/>
      <c r="D249" s="84"/>
      <c r="E249" s="94"/>
      <c r="F249" s="94"/>
      <c r="G249" s="94"/>
      <c r="H249" s="82"/>
      <c r="I249" s="82"/>
      <c r="J249" s="82"/>
    </row>
    <row r="250" spans="2:10" ht="18">
      <c r="B250" s="82"/>
      <c r="C250" s="82"/>
      <c r="D250" s="84"/>
      <c r="E250" s="94"/>
      <c r="F250" s="94"/>
      <c r="G250" s="94"/>
      <c r="H250" s="82"/>
      <c r="I250" s="82"/>
      <c r="J250" s="82"/>
    </row>
    <row r="251" spans="2:10" ht="18">
      <c r="B251" s="82"/>
      <c r="C251" s="82"/>
      <c r="D251" s="84"/>
      <c r="E251" s="94"/>
      <c r="F251" s="94"/>
      <c r="G251" s="94"/>
      <c r="H251" s="82"/>
      <c r="I251" s="82"/>
      <c r="J251" s="82"/>
    </row>
    <row r="252" spans="2:10" ht="18">
      <c r="B252" s="82"/>
      <c r="C252" s="82"/>
      <c r="D252" s="84"/>
      <c r="E252" s="94"/>
      <c r="F252" s="94"/>
      <c r="G252" s="94"/>
      <c r="H252" s="82"/>
      <c r="I252" s="82"/>
      <c r="J252" s="82"/>
    </row>
    <row r="253" spans="2:10" ht="18">
      <c r="B253" s="82"/>
      <c r="C253" s="82"/>
      <c r="D253" s="84"/>
      <c r="E253" s="94"/>
      <c r="F253" s="94"/>
      <c r="G253" s="94"/>
      <c r="H253" s="82"/>
      <c r="I253" s="82"/>
      <c r="J253" s="82"/>
    </row>
    <row r="254" spans="2:10" ht="18">
      <c r="B254" s="82"/>
      <c r="C254" s="82"/>
      <c r="D254" s="84"/>
      <c r="E254" s="94"/>
      <c r="F254" s="94"/>
      <c r="G254" s="94"/>
      <c r="H254" s="82"/>
      <c r="I254" s="82"/>
      <c r="J254" s="82"/>
    </row>
    <row r="255" spans="2:10" ht="18">
      <c r="B255" s="82"/>
      <c r="C255" s="82"/>
      <c r="D255" s="84"/>
      <c r="E255" s="94"/>
      <c r="F255" s="94"/>
      <c r="G255" s="94"/>
      <c r="H255" s="82"/>
      <c r="I255" s="82"/>
      <c r="J255" s="82"/>
    </row>
    <row r="256" spans="2:10" ht="18">
      <c r="B256" s="82"/>
      <c r="C256" s="82"/>
      <c r="D256" s="84"/>
      <c r="E256" s="94"/>
      <c r="F256" s="94"/>
      <c r="G256" s="94"/>
      <c r="H256" s="82"/>
      <c r="I256" s="82"/>
      <c r="J256" s="82"/>
    </row>
    <row r="257" spans="2:10" ht="18">
      <c r="B257" s="82"/>
      <c r="C257" s="82"/>
      <c r="D257" s="84"/>
      <c r="E257" s="94"/>
      <c r="F257" s="94"/>
      <c r="G257" s="94"/>
      <c r="H257" s="82"/>
      <c r="I257" s="82"/>
      <c r="J257" s="82"/>
    </row>
    <row r="258" spans="2:10" ht="18">
      <c r="B258" s="82"/>
      <c r="C258" s="82"/>
      <c r="D258" s="84"/>
      <c r="E258" s="94"/>
      <c r="F258" s="94"/>
      <c r="G258" s="94"/>
      <c r="H258" s="82"/>
      <c r="I258" s="82"/>
      <c r="J258" s="82"/>
    </row>
    <row r="259" spans="2:10" ht="18">
      <c r="B259" s="82"/>
      <c r="C259" s="82"/>
      <c r="D259" s="84"/>
      <c r="E259" s="94"/>
      <c r="F259" s="94"/>
      <c r="G259" s="94"/>
      <c r="H259" s="82"/>
      <c r="I259" s="82"/>
      <c r="J259" s="82"/>
    </row>
    <row r="260" spans="2:10" ht="18">
      <c r="B260" s="82"/>
      <c r="C260" s="82"/>
      <c r="D260" s="84"/>
      <c r="E260" s="94"/>
      <c r="F260" s="94"/>
      <c r="G260" s="94"/>
      <c r="H260" s="82"/>
      <c r="I260" s="82"/>
      <c r="J260" s="82"/>
    </row>
    <row r="261" spans="2:10" ht="18">
      <c r="B261" s="82"/>
      <c r="C261" s="82"/>
      <c r="D261" s="84"/>
      <c r="E261" s="94"/>
      <c r="F261" s="94"/>
      <c r="G261" s="94"/>
      <c r="H261" s="82"/>
      <c r="I261" s="82"/>
      <c r="J261" s="82"/>
    </row>
    <row r="262" spans="2:10" ht="18">
      <c r="B262" s="82"/>
      <c r="C262" s="82"/>
      <c r="D262" s="84"/>
      <c r="E262" s="94"/>
      <c r="F262" s="94"/>
      <c r="G262" s="94"/>
      <c r="H262" s="82"/>
      <c r="I262" s="82"/>
      <c r="J262" s="82"/>
    </row>
    <row r="263" spans="2:10" ht="18">
      <c r="B263" s="82"/>
      <c r="C263" s="82"/>
      <c r="D263" s="84"/>
      <c r="E263" s="94"/>
      <c r="F263" s="94"/>
      <c r="G263" s="94"/>
      <c r="H263" s="82"/>
      <c r="I263" s="82"/>
      <c r="J263" s="82"/>
    </row>
    <row r="264" spans="2:10" ht="18">
      <c r="B264" s="82"/>
      <c r="C264" s="82"/>
      <c r="D264" s="84"/>
      <c r="E264" s="94"/>
      <c r="F264" s="94"/>
      <c r="G264" s="94"/>
      <c r="H264" s="82"/>
      <c r="I264" s="82"/>
      <c r="J264" s="82"/>
    </row>
    <row r="265" spans="2:10" ht="18">
      <c r="B265" s="82"/>
      <c r="C265" s="82"/>
      <c r="D265" s="84"/>
      <c r="E265" s="94"/>
      <c r="F265" s="94"/>
      <c r="G265" s="94"/>
      <c r="H265" s="82"/>
      <c r="I265" s="82"/>
      <c r="J265" s="82"/>
    </row>
    <row r="266" spans="2:10" ht="18">
      <c r="B266" s="82"/>
      <c r="C266" s="82"/>
      <c r="D266" s="84"/>
      <c r="E266" s="94"/>
      <c r="F266" s="94"/>
      <c r="G266" s="94"/>
      <c r="H266" s="82"/>
      <c r="I266" s="82"/>
      <c r="J266" s="82"/>
    </row>
    <row r="267" spans="2:10" ht="18">
      <c r="B267" s="82"/>
      <c r="C267" s="82"/>
      <c r="D267" s="84"/>
      <c r="E267" s="94"/>
      <c r="F267" s="94"/>
      <c r="G267" s="94"/>
      <c r="H267" s="82"/>
      <c r="I267" s="82"/>
      <c r="J267" s="82"/>
    </row>
    <row r="268" spans="2:10" ht="18">
      <c r="B268" s="82"/>
      <c r="C268" s="82"/>
      <c r="D268" s="84"/>
      <c r="E268" s="94"/>
      <c r="F268" s="94"/>
      <c r="G268" s="94"/>
      <c r="H268" s="82"/>
      <c r="I268" s="82"/>
      <c r="J268" s="82"/>
    </row>
    <row r="269" spans="2:10" ht="18">
      <c r="B269" s="82"/>
      <c r="C269" s="82"/>
      <c r="D269" s="84"/>
      <c r="E269" s="94"/>
      <c r="F269" s="94"/>
      <c r="G269" s="94"/>
      <c r="H269" s="82"/>
      <c r="I269" s="82"/>
      <c r="J269" s="82"/>
    </row>
    <row r="270" spans="2:10" ht="18">
      <c r="B270" s="82"/>
      <c r="C270" s="82"/>
      <c r="D270" s="84"/>
      <c r="E270" s="94"/>
      <c r="F270" s="94"/>
      <c r="G270" s="94"/>
      <c r="H270" s="82"/>
      <c r="I270" s="82"/>
      <c r="J270" s="82"/>
    </row>
    <row r="271" spans="2:10" ht="18">
      <c r="B271" s="82"/>
      <c r="C271" s="82"/>
      <c r="D271" s="84"/>
      <c r="E271" s="94"/>
      <c r="F271" s="94"/>
      <c r="G271" s="94"/>
      <c r="H271" s="82"/>
      <c r="I271" s="82"/>
      <c r="J271" s="82"/>
    </row>
    <row r="272" spans="2:10" ht="18">
      <c r="B272" s="82"/>
      <c r="C272" s="82"/>
      <c r="D272" s="84"/>
      <c r="E272" s="94"/>
      <c r="F272" s="94"/>
      <c r="G272" s="94"/>
      <c r="H272" s="82"/>
      <c r="I272" s="82"/>
      <c r="J272" s="82"/>
    </row>
    <row r="273" spans="2:10" ht="18">
      <c r="B273" s="82"/>
      <c r="C273" s="82"/>
      <c r="D273" s="84"/>
      <c r="E273" s="94"/>
      <c r="F273" s="94"/>
      <c r="G273" s="94"/>
      <c r="H273" s="82"/>
      <c r="I273" s="82"/>
      <c r="J273" s="82"/>
    </row>
    <row r="274" spans="2:10" ht="18">
      <c r="B274" s="82"/>
      <c r="C274" s="82"/>
      <c r="D274" s="84"/>
      <c r="E274" s="94"/>
      <c r="F274" s="94"/>
      <c r="G274" s="94"/>
      <c r="H274" s="82"/>
      <c r="I274" s="82"/>
      <c r="J274" s="82"/>
    </row>
    <row r="275" spans="2:10" ht="18">
      <c r="B275" s="82"/>
      <c r="C275" s="82"/>
      <c r="D275" s="84"/>
      <c r="E275" s="94"/>
      <c r="F275" s="94"/>
      <c r="G275" s="94"/>
      <c r="H275" s="82"/>
      <c r="I275" s="82"/>
      <c r="J275" s="82"/>
    </row>
    <row r="276" spans="2:10" ht="18">
      <c r="B276" s="82"/>
      <c r="C276" s="82"/>
      <c r="D276" s="84"/>
      <c r="E276" s="94"/>
      <c r="F276" s="94"/>
      <c r="G276" s="94"/>
      <c r="H276" s="82"/>
      <c r="I276" s="82"/>
      <c r="J276" s="82"/>
    </row>
    <row r="277" spans="2:10" ht="18">
      <c r="B277" s="82"/>
      <c r="C277" s="82"/>
      <c r="D277" s="84"/>
      <c r="E277" s="94"/>
      <c r="F277" s="94"/>
      <c r="G277" s="94"/>
      <c r="H277" s="82"/>
      <c r="I277" s="82"/>
      <c r="J277" s="82"/>
    </row>
    <row r="278" spans="2:10" ht="18">
      <c r="B278" s="82"/>
      <c r="C278" s="82"/>
      <c r="D278" s="84"/>
      <c r="E278" s="94"/>
      <c r="F278" s="94"/>
      <c r="G278" s="94"/>
      <c r="H278" s="82"/>
      <c r="I278" s="82"/>
      <c r="J278" s="82"/>
    </row>
    <row r="279" spans="2:10" ht="18">
      <c r="B279" s="82"/>
      <c r="C279" s="82"/>
      <c r="D279" s="84"/>
      <c r="E279" s="94"/>
      <c r="F279" s="94"/>
      <c r="G279" s="94"/>
      <c r="H279" s="82"/>
      <c r="I279" s="82"/>
      <c r="J279" s="82"/>
    </row>
    <row r="280" spans="2:10" ht="18">
      <c r="B280" s="82"/>
      <c r="C280" s="82"/>
      <c r="D280" s="84"/>
      <c r="E280" s="94"/>
      <c r="F280" s="94"/>
      <c r="G280" s="94"/>
      <c r="H280" s="82"/>
      <c r="I280" s="82"/>
      <c r="J280" s="82"/>
    </row>
    <row r="281" spans="2:10" ht="18">
      <c r="B281" s="82"/>
      <c r="C281" s="82"/>
      <c r="D281" s="84"/>
      <c r="E281" s="94"/>
      <c r="F281" s="94"/>
      <c r="G281" s="94"/>
      <c r="H281" s="82"/>
      <c r="I281" s="82"/>
      <c r="J281" s="82"/>
    </row>
    <row r="282" spans="2:10" ht="18">
      <c r="B282" s="82"/>
      <c r="C282" s="82"/>
      <c r="D282" s="84"/>
      <c r="E282" s="94"/>
      <c r="F282" s="94"/>
      <c r="G282" s="94"/>
      <c r="H282" s="82"/>
      <c r="I282" s="82"/>
      <c r="J282" s="82"/>
    </row>
    <row r="283" spans="2:10" ht="18">
      <c r="B283" s="82"/>
      <c r="C283" s="82"/>
      <c r="D283" s="84"/>
      <c r="E283" s="94"/>
      <c r="F283" s="94"/>
      <c r="G283" s="94"/>
      <c r="H283" s="82"/>
      <c r="I283" s="82"/>
      <c r="J283" s="82"/>
    </row>
    <row r="284" spans="2:10" ht="18">
      <c r="B284" s="82"/>
      <c r="C284" s="82"/>
      <c r="D284" s="84"/>
      <c r="E284" s="94"/>
      <c r="F284" s="94"/>
      <c r="G284" s="94"/>
      <c r="H284" s="82"/>
      <c r="I284" s="82"/>
      <c r="J284" s="82"/>
    </row>
    <row r="285" spans="2:10" ht="18">
      <c r="B285" s="82"/>
      <c r="C285" s="82"/>
      <c r="D285" s="84"/>
      <c r="E285" s="94"/>
      <c r="F285" s="94"/>
      <c r="G285" s="94"/>
      <c r="H285" s="82"/>
      <c r="I285" s="82"/>
      <c r="J285" s="82"/>
    </row>
    <row r="286" spans="2:10" ht="18">
      <c r="B286" s="82"/>
      <c r="C286" s="82"/>
      <c r="D286" s="84"/>
      <c r="E286" s="94"/>
      <c r="F286" s="94"/>
      <c r="G286" s="94"/>
      <c r="H286" s="82"/>
      <c r="I286" s="82"/>
      <c r="J286" s="82"/>
    </row>
    <row r="287" spans="2:10" ht="18">
      <c r="B287" s="82"/>
      <c r="C287" s="82"/>
      <c r="D287" s="84"/>
      <c r="E287" s="94"/>
      <c r="F287" s="94"/>
      <c r="G287" s="94"/>
      <c r="H287" s="82"/>
      <c r="I287" s="82"/>
      <c r="J287" s="82"/>
    </row>
    <row r="288" spans="2:10" ht="18">
      <c r="B288" s="82"/>
      <c r="C288" s="82"/>
      <c r="D288" s="84"/>
      <c r="E288" s="94"/>
      <c r="F288" s="94"/>
      <c r="G288" s="94"/>
      <c r="H288" s="82"/>
      <c r="I288" s="82"/>
      <c r="J288" s="82"/>
    </row>
    <row r="289" spans="2:10" ht="18">
      <c r="B289" s="82"/>
      <c r="C289" s="82"/>
      <c r="D289" s="84"/>
      <c r="E289" s="94"/>
      <c r="F289" s="94"/>
      <c r="G289" s="94"/>
      <c r="H289" s="82"/>
      <c r="I289" s="82"/>
      <c r="J289" s="82"/>
    </row>
    <row r="290" spans="2:10" ht="18">
      <c r="B290" s="82"/>
      <c r="C290" s="82"/>
      <c r="D290" s="84"/>
      <c r="E290" s="94"/>
      <c r="F290" s="94"/>
      <c r="G290" s="94"/>
      <c r="H290" s="82"/>
      <c r="I290" s="82"/>
      <c r="J290" s="82"/>
    </row>
    <row r="291" spans="2:10" ht="18">
      <c r="B291" s="82"/>
      <c r="C291" s="82"/>
      <c r="D291" s="84"/>
      <c r="E291" s="94"/>
      <c r="F291" s="94"/>
      <c r="G291" s="94"/>
      <c r="H291" s="82"/>
      <c r="I291" s="82"/>
      <c r="J291" s="82"/>
    </row>
    <row r="292" spans="2:10" ht="18">
      <c r="B292" s="82"/>
      <c r="C292" s="82"/>
      <c r="D292" s="84"/>
      <c r="E292" s="94"/>
      <c r="F292" s="94"/>
      <c r="G292" s="94"/>
      <c r="H292" s="82"/>
      <c r="I292" s="82"/>
      <c r="J292" s="82"/>
    </row>
    <row r="293" spans="2:10" ht="18">
      <c r="B293" s="82"/>
      <c r="C293" s="82"/>
      <c r="D293" s="84"/>
      <c r="E293" s="94"/>
      <c r="F293" s="94"/>
      <c r="G293" s="94"/>
      <c r="H293" s="82"/>
      <c r="I293" s="82"/>
      <c r="J293" s="82"/>
    </row>
    <row r="294" spans="2:10" ht="18">
      <c r="B294" s="82"/>
      <c r="C294" s="82"/>
      <c r="D294" s="84"/>
      <c r="E294" s="94"/>
      <c r="F294" s="94"/>
      <c r="G294" s="94"/>
      <c r="H294" s="82"/>
      <c r="I294" s="82"/>
      <c r="J294" s="82"/>
    </row>
    <row r="295" spans="2:10" ht="18">
      <c r="B295" s="82"/>
      <c r="C295" s="82"/>
      <c r="D295" s="84"/>
      <c r="E295" s="94"/>
      <c r="F295" s="94"/>
      <c r="G295" s="94"/>
      <c r="H295" s="82"/>
      <c r="I295" s="82"/>
      <c r="J295" s="82"/>
    </row>
    <row r="296" spans="2:10" ht="18">
      <c r="B296" s="82"/>
      <c r="C296" s="82"/>
      <c r="D296" s="84"/>
      <c r="E296" s="94"/>
      <c r="F296" s="94"/>
      <c r="G296" s="94"/>
      <c r="H296" s="82"/>
      <c r="I296" s="82"/>
      <c r="J296" s="82"/>
    </row>
    <row r="297" spans="2:10" ht="18">
      <c r="B297" s="82"/>
      <c r="C297" s="82"/>
      <c r="D297" s="84"/>
      <c r="E297" s="94"/>
      <c r="F297" s="94"/>
      <c r="G297" s="94"/>
      <c r="H297" s="82"/>
      <c r="I297" s="82"/>
      <c r="J297" s="82"/>
    </row>
    <row r="298" spans="2:10" ht="18">
      <c r="B298" s="82"/>
      <c r="C298" s="82"/>
      <c r="D298" s="84"/>
      <c r="E298" s="94"/>
      <c r="F298" s="94"/>
      <c r="G298" s="94"/>
      <c r="H298" s="82"/>
      <c r="I298" s="82"/>
      <c r="J298" s="82"/>
    </row>
    <row r="299" spans="2:10" ht="18">
      <c r="B299" s="82"/>
      <c r="C299" s="82"/>
      <c r="D299" s="84"/>
      <c r="E299" s="94"/>
      <c r="F299" s="94"/>
      <c r="G299" s="94"/>
      <c r="H299" s="82"/>
      <c r="I299" s="82"/>
      <c r="J299" s="82"/>
    </row>
    <row r="300" spans="2:10" ht="18">
      <c r="B300" s="82"/>
      <c r="C300" s="82"/>
      <c r="D300" s="84"/>
      <c r="E300" s="94"/>
      <c r="F300" s="94"/>
      <c r="G300" s="94"/>
      <c r="H300" s="82"/>
      <c r="I300" s="82"/>
      <c r="J300" s="82"/>
    </row>
    <row r="301" spans="2:10" ht="18">
      <c r="B301" s="82"/>
      <c r="C301" s="82"/>
      <c r="D301" s="84"/>
      <c r="E301" s="94"/>
      <c r="F301" s="94"/>
      <c r="G301" s="94"/>
      <c r="H301" s="82"/>
      <c r="I301" s="82"/>
      <c r="J301" s="82"/>
    </row>
    <row r="302" spans="2:10" ht="18">
      <c r="B302" s="82"/>
      <c r="C302" s="82"/>
      <c r="D302" s="84"/>
      <c r="E302" s="94"/>
      <c r="F302" s="94"/>
      <c r="G302" s="94"/>
      <c r="H302" s="82"/>
      <c r="I302" s="82"/>
      <c r="J302" s="82"/>
    </row>
    <row r="303" spans="2:10" ht="18">
      <c r="B303" s="82"/>
      <c r="C303" s="82"/>
      <c r="D303" s="84"/>
      <c r="E303" s="94"/>
      <c r="F303" s="94"/>
      <c r="G303" s="94"/>
      <c r="H303" s="82"/>
      <c r="I303" s="82"/>
      <c r="J303" s="82"/>
    </row>
    <row r="304" spans="2:10" ht="18">
      <c r="B304" s="82"/>
      <c r="C304" s="82"/>
      <c r="D304" s="84"/>
      <c r="E304" s="94"/>
      <c r="F304" s="94"/>
      <c r="G304" s="94"/>
      <c r="H304" s="82"/>
      <c r="I304" s="82"/>
      <c r="J304" s="82"/>
    </row>
    <row r="305" spans="2:10" ht="18">
      <c r="B305" s="82"/>
      <c r="C305" s="82"/>
      <c r="D305" s="84"/>
      <c r="E305" s="94"/>
      <c r="F305" s="94"/>
      <c r="G305" s="94"/>
      <c r="H305" s="82"/>
      <c r="I305" s="82"/>
      <c r="J305" s="82"/>
    </row>
    <row r="306" spans="2:10" ht="18">
      <c r="B306" s="82"/>
      <c r="C306" s="82"/>
      <c r="D306" s="84"/>
      <c r="E306" s="94"/>
      <c r="F306" s="94"/>
      <c r="G306" s="94"/>
      <c r="H306" s="82"/>
      <c r="I306" s="82"/>
      <c r="J306" s="82"/>
    </row>
    <row r="307" spans="2:10" ht="18">
      <c r="B307" s="82"/>
      <c r="C307" s="82"/>
      <c r="D307" s="84"/>
      <c r="E307" s="94"/>
      <c r="F307" s="94"/>
      <c r="G307" s="94"/>
      <c r="H307" s="82"/>
      <c r="I307" s="82"/>
      <c r="J307" s="82"/>
    </row>
    <row r="308" spans="2:10" ht="18">
      <c r="B308" s="82"/>
      <c r="C308" s="82"/>
      <c r="D308" s="84"/>
      <c r="E308" s="94"/>
      <c r="F308" s="94"/>
      <c r="G308" s="94"/>
      <c r="H308" s="82"/>
      <c r="I308" s="82"/>
      <c r="J308" s="82"/>
    </row>
    <row r="309" spans="2:10" ht="18">
      <c r="B309" s="82"/>
      <c r="C309" s="82"/>
      <c r="D309" s="84"/>
      <c r="E309" s="94"/>
      <c r="F309" s="94"/>
      <c r="G309" s="94"/>
      <c r="H309" s="82"/>
      <c r="I309" s="82"/>
      <c r="J309" s="82"/>
    </row>
    <row r="310" spans="2:10" ht="18">
      <c r="B310" s="82"/>
      <c r="C310" s="82"/>
      <c r="D310" s="84"/>
      <c r="E310" s="94"/>
      <c r="F310" s="94"/>
      <c r="G310" s="94"/>
      <c r="H310" s="82"/>
      <c r="I310" s="82"/>
      <c r="J310" s="82"/>
    </row>
    <row r="311" spans="2:10" ht="18">
      <c r="B311" s="82"/>
      <c r="C311" s="82"/>
      <c r="D311" s="84"/>
      <c r="E311" s="94"/>
      <c r="F311" s="94"/>
      <c r="G311" s="94"/>
      <c r="H311" s="82"/>
      <c r="I311" s="82"/>
      <c r="J311" s="82"/>
    </row>
    <row r="312" spans="2:10" ht="18">
      <c r="B312" s="82"/>
      <c r="C312" s="82"/>
      <c r="D312" s="84"/>
      <c r="E312" s="94"/>
      <c r="F312" s="94"/>
      <c r="G312" s="94"/>
      <c r="H312" s="82"/>
      <c r="I312" s="82"/>
      <c r="J312" s="82"/>
    </row>
    <row r="313" spans="2:10" ht="18">
      <c r="B313" s="82"/>
      <c r="C313" s="82"/>
      <c r="D313" s="84"/>
      <c r="E313" s="94"/>
      <c r="F313" s="94"/>
      <c r="G313" s="94"/>
      <c r="H313" s="82"/>
      <c r="I313" s="82"/>
      <c r="J313" s="82"/>
    </row>
    <row r="314" spans="2:10" ht="18">
      <c r="B314" s="82"/>
      <c r="C314" s="82"/>
      <c r="D314" s="84"/>
      <c r="E314" s="94"/>
      <c r="F314" s="94"/>
      <c r="G314" s="94"/>
      <c r="H314" s="82"/>
      <c r="I314" s="82"/>
      <c r="J314" s="82"/>
    </row>
    <row r="315" spans="2:10" ht="18">
      <c r="B315" s="82"/>
      <c r="C315" s="82"/>
      <c r="D315" s="84"/>
      <c r="E315" s="94"/>
      <c r="F315" s="94"/>
      <c r="G315" s="94"/>
      <c r="H315" s="82"/>
      <c r="I315" s="82"/>
      <c r="J315" s="82"/>
    </row>
    <row r="316" spans="2:10" ht="18">
      <c r="B316" s="82"/>
      <c r="C316" s="82"/>
      <c r="D316" s="84"/>
      <c r="E316" s="94"/>
      <c r="F316" s="94"/>
      <c r="G316" s="94"/>
      <c r="H316" s="82"/>
      <c r="I316" s="82"/>
      <c r="J316" s="82"/>
    </row>
    <row r="317" spans="2:10" ht="18">
      <c r="B317" s="82"/>
      <c r="C317" s="82"/>
      <c r="D317" s="84"/>
      <c r="E317" s="94"/>
      <c r="F317" s="94"/>
      <c r="G317" s="94"/>
      <c r="H317" s="82"/>
      <c r="I317" s="82"/>
      <c r="J317" s="82"/>
    </row>
    <row r="318" spans="2:10" ht="18">
      <c r="B318" s="82"/>
      <c r="C318" s="82"/>
      <c r="D318" s="84"/>
      <c r="E318" s="94"/>
      <c r="F318" s="94"/>
      <c r="G318" s="94"/>
      <c r="H318" s="82"/>
      <c r="I318" s="82"/>
      <c r="J318" s="82"/>
    </row>
    <row r="319" spans="2:10">
      <c r="B319" s="68"/>
      <c r="C319" s="68"/>
      <c r="D319" s="85"/>
      <c r="E319" s="78"/>
      <c r="F319" s="78"/>
      <c r="G319" s="78"/>
      <c r="H319" s="515"/>
      <c r="I319" s="515"/>
      <c r="J319" s="70"/>
    </row>
    <row r="320" spans="2:10">
      <c r="B320" s="63"/>
      <c r="C320" s="63"/>
      <c r="D320" s="86"/>
      <c r="E320" s="80"/>
      <c r="F320" s="80"/>
      <c r="G320" s="80"/>
      <c r="H320" s="63"/>
      <c r="I320" s="63"/>
      <c r="J320" s="63"/>
    </row>
    <row r="321" spans="2:14" ht="15">
      <c r="B321" s="61"/>
      <c r="C321" s="62"/>
      <c r="D321" s="87"/>
      <c r="E321" s="79"/>
      <c r="F321" s="79"/>
      <c r="G321" s="79"/>
      <c r="H321" s="62"/>
      <c r="I321" s="62"/>
      <c r="J321" s="62"/>
    </row>
    <row r="322" spans="2:14">
      <c r="B322" s="63"/>
      <c r="C322" s="64"/>
      <c r="D322" s="86"/>
      <c r="E322" s="80"/>
      <c r="F322" s="80"/>
      <c r="G322" s="80"/>
      <c r="H322" s="65"/>
      <c r="I322" s="66"/>
      <c r="J322" s="66"/>
    </row>
    <row r="323" spans="2:14">
      <c r="B323" s="67"/>
      <c r="C323" s="68"/>
      <c r="D323" s="88"/>
      <c r="E323" s="78"/>
      <c r="F323" s="78"/>
      <c r="G323" s="78"/>
      <c r="H323" s="69"/>
      <c r="I323" s="70"/>
      <c r="J323" s="70"/>
    </row>
    <row r="324" spans="2:14">
      <c r="B324" s="68"/>
      <c r="C324" s="68"/>
      <c r="D324" s="85"/>
      <c r="E324" s="78"/>
      <c r="F324" s="78"/>
      <c r="G324" s="78"/>
      <c r="H324" s="70"/>
      <c r="I324" s="68"/>
      <c r="J324" s="70"/>
    </row>
    <row r="325" spans="2:14">
      <c r="B325" s="68"/>
      <c r="C325" s="68"/>
      <c r="D325" s="85"/>
      <c r="E325" s="78"/>
      <c r="F325" s="78"/>
      <c r="G325" s="78"/>
      <c r="H325" s="515"/>
      <c r="I325" s="515"/>
      <c r="J325" s="70"/>
    </row>
    <row r="330" spans="2:14" s="13" customFormat="1">
      <c r="B330" s="9"/>
      <c r="C330" s="16"/>
      <c r="D330" s="19"/>
      <c r="E330" s="20"/>
      <c r="F330" s="20"/>
      <c r="G330" s="9"/>
      <c r="H330" s="9"/>
      <c r="I330" s="9"/>
      <c r="J330"/>
      <c r="K330"/>
      <c r="L330"/>
      <c r="M330"/>
      <c r="N330"/>
    </row>
    <row r="331" spans="2:14" s="13" customFormat="1">
      <c r="B331" s="9"/>
      <c r="C331" s="16"/>
      <c r="D331" s="19"/>
      <c r="E331" s="20"/>
      <c r="F331" s="20"/>
      <c r="G331" s="9"/>
      <c r="H331" s="9"/>
      <c r="I331" s="9"/>
      <c r="J331"/>
      <c r="K331"/>
      <c r="L331"/>
      <c r="M331"/>
      <c r="N331"/>
    </row>
    <row r="332" spans="2:14" s="13" customFormat="1">
      <c r="B332" s="9"/>
      <c r="C332" s="16"/>
      <c r="D332" s="19"/>
      <c r="E332" s="20"/>
      <c r="F332" s="20"/>
      <c r="G332" s="9"/>
      <c r="H332" s="9"/>
      <c r="I332" s="9"/>
      <c r="J332"/>
      <c r="K332"/>
      <c r="L332"/>
      <c r="M332"/>
      <c r="N332"/>
    </row>
  </sheetData>
  <mergeCells count="21">
    <mergeCell ref="M46:M51"/>
    <mergeCell ref="N46:N51"/>
    <mergeCell ref="M81:M82"/>
    <mergeCell ref="L81:L82"/>
    <mergeCell ref="L46:L51"/>
    <mergeCell ref="H325:I325"/>
    <mergeCell ref="H319:I319"/>
    <mergeCell ref="C8:H8"/>
    <mergeCell ref="I8:J8"/>
    <mergeCell ref="C10:D10"/>
    <mergeCell ref="E10:H10"/>
    <mergeCell ref="B11:H12"/>
    <mergeCell ref="I12:J12"/>
    <mergeCell ref="G23:G24"/>
    <mergeCell ref="I34:J34"/>
    <mergeCell ref="D2:J2"/>
    <mergeCell ref="D3:J3"/>
    <mergeCell ref="D4:J4"/>
    <mergeCell ref="D5:J5"/>
    <mergeCell ref="C7:H7"/>
    <mergeCell ref="I7:J7"/>
  </mergeCells>
  <phoneticPr fontId="35" type="noConversion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headerFooter>
    <oddFooter>Página &amp;P de &amp;N</oddFooter>
  </headerFooter>
  <rowBreaks count="5" manualBreakCount="5">
    <brk id="40" min="1" max="10" man="1"/>
    <brk id="56" min="1" max="10" man="1"/>
    <brk id="105" min="1" max="10" man="1"/>
    <brk id="120" min="1" max="10" man="1"/>
    <brk id="156" min="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6"/>
  <sheetViews>
    <sheetView showGridLines="0" showOutlineSymbols="0" showWhiteSpace="0" view="pageBreakPreview" zoomScale="70" zoomScaleNormal="55" zoomScaleSheetLayoutView="70" workbookViewId="0">
      <selection activeCell="K46" sqref="B2:K46"/>
    </sheetView>
  </sheetViews>
  <sheetFormatPr defaultRowHeight="14.25"/>
  <cols>
    <col min="2" max="2" width="13.375" style="9" customWidth="1"/>
    <col min="3" max="3" width="96.125" style="151" customWidth="1"/>
    <col min="4" max="4" width="12.25" style="19" customWidth="1"/>
    <col min="5" max="5" width="12.375" style="111" customWidth="1"/>
    <col min="6" max="6" width="17.375" style="103" customWidth="1"/>
    <col min="7" max="7" width="19.125" style="103" customWidth="1"/>
    <col min="8" max="8" width="11.625" style="103" customWidth="1"/>
    <col min="9" max="9" width="12.375" style="9" customWidth="1"/>
    <col min="10" max="10" width="17.875" style="9" customWidth="1"/>
    <col min="11" max="11" width="16.125" style="9" customWidth="1"/>
  </cols>
  <sheetData>
    <row r="1" spans="2:15" ht="15" thickBot="1"/>
    <row r="2" spans="2:15" ht="20.25">
      <c r="B2" s="10"/>
      <c r="C2" s="152"/>
      <c r="D2" s="420" t="s">
        <v>1</v>
      </c>
      <c r="E2" s="420"/>
      <c r="F2" s="420"/>
      <c r="G2" s="420"/>
      <c r="H2" s="420"/>
      <c r="I2" s="420"/>
      <c r="J2" s="420"/>
      <c r="K2" s="421"/>
    </row>
    <row r="3" spans="2:15" ht="20.25">
      <c r="B3" s="11"/>
      <c r="D3" s="422" t="s">
        <v>154</v>
      </c>
      <c r="E3" s="422"/>
      <c r="F3" s="422"/>
      <c r="G3" s="422"/>
      <c r="H3" s="422"/>
      <c r="I3" s="422"/>
      <c r="J3" s="422"/>
      <c r="K3" s="423"/>
    </row>
    <row r="4" spans="2:15" ht="20.25">
      <c r="B4" s="11"/>
      <c r="D4" s="424" t="s">
        <v>155</v>
      </c>
      <c r="E4" s="424"/>
      <c r="F4" s="424"/>
      <c r="G4" s="424"/>
      <c r="H4" s="424"/>
      <c r="I4" s="424"/>
      <c r="J4" s="424"/>
      <c r="K4" s="425"/>
    </row>
    <row r="5" spans="2:15" ht="20.25">
      <c r="B5" s="11"/>
      <c r="D5" s="424" t="s">
        <v>4</v>
      </c>
      <c r="E5" s="424"/>
      <c r="F5" s="424"/>
      <c r="G5" s="424"/>
      <c r="H5" s="424"/>
      <c r="I5" s="424"/>
      <c r="J5" s="424"/>
      <c r="K5" s="425"/>
    </row>
    <row r="6" spans="2:15" ht="21" thickBot="1">
      <c r="B6" s="12"/>
      <c r="C6" s="153"/>
      <c r="D6" s="18"/>
      <c r="E6" s="105"/>
      <c r="F6" s="104"/>
      <c r="G6" s="104"/>
      <c r="H6" s="104"/>
      <c r="I6" s="2"/>
      <c r="J6" s="2"/>
      <c r="K6" s="112">
        <f>(K11/1)+1</f>
        <v>1.2669999999999999</v>
      </c>
    </row>
    <row r="7" spans="2:15" ht="18">
      <c r="B7" s="135" t="s">
        <v>207</v>
      </c>
      <c r="C7" s="560" t="str">
        <f>'Orçamento Sintético'!C7</f>
        <v>CONSTRUÇÃO DE BUEIRO TRIPLO CELULAR DE CONCRETO</v>
      </c>
      <c r="D7" s="561"/>
      <c r="E7" s="561"/>
      <c r="F7" s="561"/>
      <c r="G7" s="561"/>
      <c r="H7" s="561"/>
      <c r="I7" s="562"/>
      <c r="J7" s="563" t="s">
        <v>5</v>
      </c>
      <c r="K7" s="564"/>
      <c r="L7" s="73"/>
    </row>
    <row r="8" spans="2:15" ht="18.75" thickBot="1">
      <c r="B8" s="136" t="s">
        <v>6</v>
      </c>
      <c r="C8" s="543" t="str">
        <f>'Orçamento Sintético'!C8</f>
        <v>Meta 01: Córrego Arrozal 01 -  Zona Rural, Vila Bela da Santíssima Trindade-MT</v>
      </c>
      <c r="D8" s="544"/>
      <c r="E8" s="544"/>
      <c r="F8" s="544"/>
      <c r="G8" s="544"/>
      <c r="H8" s="544"/>
      <c r="I8" s="545"/>
      <c r="J8" s="546">
        <f>'Orçamento Sintético'!J8</f>
        <v>45247</v>
      </c>
      <c r="K8" s="508"/>
      <c r="L8" s="72"/>
      <c r="M8" s="72"/>
    </row>
    <row r="9" spans="2:15" ht="18.75" thickBot="1">
      <c r="B9" s="136" t="s">
        <v>203</v>
      </c>
      <c r="C9" s="154" t="str">
        <f>'Orçamento Sintético'!C9</f>
        <v xml:space="preserve"> Latitude: 14°58'1,98"S; Longitude: 59°54'57,95"W</v>
      </c>
      <c r="D9" s="96"/>
      <c r="E9" s="547" t="str">
        <f>'Orçamento Sintético'!E9</f>
        <v>Termo de Convênio sem transferência de recursos financeiros nº 0971/2021 - SINFRA</v>
      </c>
      <c r="F9" s="547"/>
      <c r="G9" s="547"/>
      <c r="H9" s="547"/>
      <c r="I9" s="548"/>
      <c r="J9" s="133"/>
      <c r="K9" s="99"/>
      <c r="L9" s="72"/>
      <c r="M9" s="72"/>
    </row>
    <row r="10" spans="2:15" ht="15.75" thickBot="1">
      <c r="B10" s="137" t="s">
        <v>8</v>
      </c>
      <c r="C10" s="549">
        <f>'Orçamento Sintético'!C10</f>
        <v>264112.07</v>
      </c>
      <c r="D10" s="518"/>
      <c r="E10" s="550" t="s">
        <v>289</v>
      </c>
      <c r="F10" s="550"/>
      <c r="G10" s="550"/>
      <c r="H10" s="550"/>
      <c r="I10" s="551"/>
      <c r="J10" s="134" t="s">
        <v>156</v>
      </c>
      <c r="K10" s="74">
        <v>0.87370000000000003</v>
      </c>
      <c r="L10" s="72"/>
      <c r="M10" s="72"/>
    </row>
    <row r="11" spans="2:15" ht="15.75" thickBot="1">
      <c r="B11" s="552" t="s">
        <v>320</v>
      </c>
      <c r="C11" s="553"/>
      <c r="D11" s="553"/>
      <c r="E11" s="553"/>
      <c r="F11" s="553"/>
      <c r="G11" s="553"/>
      <c r="H11" s="553"/>
      <c r="I11" s="554"/>
      <c r="J11" s="113" t="s">
        <v>10</v>
      </c>
      <c r="K11" s="76">
        <f>BDI!B30</f>
        <v>0.26700000000000002</v>
      </c>
      <c r="M11" s="72"/>
    </row>
    <row r="12" spans="2:15" ht="16.5" thickBot="1">
      <c r="B12" s="555"/>
      <c r="C12" s="556"/>
      <c r="D12" s="556"/>
      <c r="E12" s="556"/>
      <c r="F12" s="556"/>
      <c r="G12" s="556"/>
      <c r="H12" s="556"/>
      <c r="I12" s="557"/>
      <c r="J12" s="558" t="s">
        <v>185</v>
      </c>
      <c r="K12" s="559"/>
      <c r="L12" s="72"/>
      <c r="M12" s="72"/>
    </row>
    <row r="13" spans="2:15">
      <c r="B13" s="11"/>
      <c r="E13" s="142"/>
      <c r="F13" s="143"/>
      <c r="G13" s="143"/>
      <c r="H13" s="143"/>
      <c r="K13" s="114"/>
      <c r="M13" s="72"/>
    </row>
    <row r="14" spans="2:15" ht="15" thickBot="1">
      <c r="B14" s="11"/>
      <c r="E14" s="142"/>
      <c r="F14" s="143"/>
      <c r="G14" s="143"/>
      <c r="H14" s="143"/>
      <c r="K14" s="114"/>
      <c r="L14" s="72"/>
      <c r="M14" s="72"/>
    </row>
    <row r="15" spans="2:15" ht="48" thickBot="1">
      <c r="B15" s="171" t="s">
        <v>434</v>
      </c>
      <c r="C15" s="160" t="s">
        <v>163</v>
      </c>
      <c r="D15" s="161" t="s">
        <v>165</v>
      </c>
      <c r="E15" s="161" t="s">
        <v>160</v>
      </c>
      <c r="F15" s="161" t="s">
        <v>350</v>
      </c>
      <c r="G15" s="161" t="s">
        <v>167</v>
      </c>
      <c r="H15" s="161" t="s">
        <v>178</v>
      </c>
      <c r="I15" s="161" t="s">
        <v>294</v>
      </c>
      <c r="J15" s="161" t="s">
        <v>161</v>
      </c>
      <c r="K15" s="162" t="s">
        <v>162</v>
      </c>
      <c r="L15" s="72"/>
      <c r="M15" s="72"/>
    </row>
    <row r="16" spans="2:15" ht="14.1" customHeight="1">
      <c r="B16" s="172" t="s">
        <v>435</v>
      </c>
      <c r="C16" s="168" t="s">
        <v>287</v>
      </c>
      <c r="D16" s="158" t="s">
        <v>175</v>
      </c>
      <c r="E16" s="158" t="s">
        <v>296</v>
      </c>
      <c r="F16" s="159" t="s">
        <v>351</v>
      </c>
      <c r="G16" s="159" t="s">
        <v>351</v>
      </c>
      <c r="H16" s="158" t="s">
        <v>352</v>
      </c>
      <c r="I16" s="158" t="s">
        <v>352</v>
      </c>
      <c r="J16" s="158" t="s">
        <v>288</v>
      </c>
      <c r="K16" s="163" t="s">
        <v>169</v>
      </c>
      <c r="L16" s="72"/>
      <c r="M16" s="72"/>
      <c r="N16" s="542"/>
      <c r="O16" s="542"/>
    </row>
    <row r="17" spans="2:15" ht="25.5">
      <c r="B17" s="172" t="s">
        <v>436</v>
      </c>
      <c r="C17" s="169" t="s">
        <v>290</v>
      </c>
      <c r="D17" s="110" t="s">
        <v>187</v>
      </c>
      <c r="E17" s="110" t="s">
        <v>295</v>
      </c>
      <c r="F17" s="115" t="s">
        <v>353</v>
      </c>
      <c r="G17" s="115" t="s">
        <v>354</v>
      </c>
      <c r="H17" s="110" t="s">
        <v>355</v>
      </c>
      <c r="I17" s="110" t="s">
        <v>356</v>
      </c>
      <c r="J17" s="110" t="s">
        <v>291</v>
      </c>
      <c r="K17" s="164" t="s">
        <v>169</v>
      </c>
      <c r="L17" s="72"/>
      <c r="M17" s="72"/>
      <c r="N17" s="541"/>
      <c r="O17" s="541"/>
    </row>
    <row r="18" spans="2:15" ht="15">
      <c r="B18" s="172" t="s">
        <v>437</v>
      </c>
      <c r="C18" s="169" t="s">
        <v>244</v>
      </c>
      <c r="D18" s="110" t="s">
        <v>180</v>
      </c>
      <c r="E18" s="110" t="s">
        <v>297</v>
      </c>
      <c r="F18" s="115" t="s">
        <v>357</v>
      </c>
      <c r="G18" s="115" t="s">
        <v>358</v>
      </c>
      <c r="H18" s="110" t="s">
        <v>359</v>
      </c>
      <c r="I18" s="110" t="s">
        <v>360</v>
      </c>
      <c r="J18" s="110" t="s">
        <v>243</v>
      </c>
      <c r="K18" s="164" t="s">
        <v>169</v>
      </c>
    </row>
    <row r="19" spans="2:15" ht="25.5">
      <c r="B19" s="172" t="s">
        <v>438</v>
      </c>
      <c r="C19" s="169" t="s">
        <v>225</v>
      </c>
      <c r="D19" s="110" t="s">
        <v>187</v>
      </c>
      <c r="E19" s="110" t="s">
        <v>298</v>
      </c>
      <c r="F19" s="115" t="s">
        <v>361</v>
      </c>
      <c r="G19" s="115" t="s">
        <v>362</v>
      </c>
      <c r="H19" s="110" t="s">
        <v>363</v>
      </c>
      <c r="I19" s="110" t="s">
        <v>364</v>
      </c>
      <c r="J19" s="110" t="s">
        <v>224</v>
      </c>
      <c r="K19" s="164" t="s">
        <v>169</v>
      </c>
    </row>
    <row r="20" spans="2:15" ht="15">
      <c r="B20" s="172" t="s">
        <v>439</v>
      </c>
      <c r="C20" s="169" t="s">
        <v>218</v>
      </c>
      <c r="D20" s="110" t="s">
        <v>175</v>
      </c>
      <c r="E20" s="110" t="s">
        <v>296</v>
      </c>
      <c r="F20" s="115" t="s">
        <v>365</v>
      </c>
      <c r="G20" s="115" t="s">
        <v>365</v>
      </c>
      <c r="H20" s="110" t="s">
        <v>366</v>
      </c>
      <c r="I20" s="110" t="s">
        <v>367</v>
      </c>
      <c r="J20" s="110" t="s">
        <v>219</v>
      </c>
      <c r="K20" s="164" t="s">
        <v>169</v>
      </c>
    </row>
    <row r="21" spans="2:15" ht="25.5">
      <c r="B21" s="172" t="s">
        <v>440</v>
      </c>
      <c r="C21" s="169" t="s">
        <v>234</v>
      </c>
      <c r="D21" s="110" t="s">
        <v>187</v>
      </c>
      <c r="E21" s="110" t="s">
        <v>295</v>
      </c>
      <c r="F21" s="115" t="s">
        <v>368</v>
      </c>
      <c r="G21" s="115" t="s">
        <v>369</v>
      </c>
      <c r="H21" s="110" t="s">
        <v>370</v>
      </c>
      <c r="I21" s="110" t="s">
        <v>371</v>
      </c>
      <c r="J21" s="110" t="s">
        <v>233</v>
      </c>
      <c r="K21" s="164" t="s">
        <v>169</v>
      </c>
    </row>
    <row r="22" spans="2:15" ht="25.5">
      <c r="B22" s="172" t="s">
        <v>441</v>
      </c>
      <c r="C22" s="169" t="s">
        <v>228</v>
      </c>
      <c r="D22" s="110" t="s">
        <v>180</v>
      </c>
      <c r="E22" s="110" t="s">
        <v>299</v>
      </c>
      <c r="F22" s="115" t="s">
        <v>372</v>
      </c>
      <c r="G22" s="115" t="s">
        <v>373</v>
      </c>
      <c r="H22" s="110" t="s">
        <v>374</v>
      </c>
      <c r="I22" s="110" t="s">
        <v>375</v>
      </c>
      <c r="J22" s="110" t="s">
        <v>227</v>
      </c>
      <c r="K22" s="164" t="s">
        <v>169</v>
      </c>
    </row>
    <row r="23" spans="2:15" ht="25.5">
      <c r="B23" s="172" t="s">
        <v>442</v>
      </c>
      <c r="C23" s="169" t="s">
        <v>230</v>
      </c>
      <c r="D23" s="110" t="s">
        <v>189</v>
      </c>
      <c r="E23" s="110" t="s">
        <v>300</v>
      </c>
      <c r="F23" s="115" t="s">
        <v>376</v>
      </c>
      <c r="G23" s="115" t="s">
        <v>377</v>
      </c>
      <c r="H23" s="110" t="s">
        <v>378</v>
      </c>
      <c r="I23" s="110" t="s">
        <v>379</v>
      </c>
      <c r="J23" s="110" t="s">
        <v>229</v>
      </c>
      <c r="K23" s="164" t="s">
        <v>169</v>
      </c>
    </row>
    <row r="24" spans="2:15" ht="25.5">
      <c r="B24" s="172" t="s">
        <v>443</v>
      </c>
      <c r="C24" s="169" t="s">
        <v>232</v>
      </c>
      <c r="D24" s="110" t="s">
        <v>189</v>
      </c>
      <c r="E24" s="110" t="s">
        <v>301</v>
      </c>
      <c r="F24" s="115" t="s">
        <v>380</v>
      </c>
      <c r="G24" s="115" t="s">
        <v>381</v>
      </c>
      <c r="H24" s="110" t="s">
        <v>382</v>
      </c>
      <c r="I24" s="110" t="s">
        <v>383</v>
      </c>
      <c r="J24" s="110" t="s">
        <v>231</v>
      </c>
      <c r="K24" s="164" t="s">
        <v>169</v>
      </c>
    </row>
    <row r="25" spans="2:15" ht="15">
      <c r="B25" s="172" t="s">
        <v>444</v>
      </c>
      <c r="C25" s="169" t="s">
        <v>257</v>
      </c>
      <c r="D25" s="110" t="s">
        <v>180</v>
      </c>
      <c r="E25" s="110" t="s">
        <v>302</v>
      </c>
      <c r="F25" s="115" t="s">
        <v>384</v>
      </c>
      <c r="G25" s="115" t="s">
        <v>385</v>
      </c>
      <c r="H25" s="110" t="s">
        <v>386</v>
      </c>
      <c r="I25" s="110" t="s">
        <v>387</v>
      </c>
      <c r="J25" s="110" t="s">
        <v>256</v>
      </c>
      <c r="K25" s="164" t="s">
        <v>169</v>
      </c>
    </row>
    <row r="26" spans="2:15" ht="15">
      <c r="B26" s="172" t="s">
        <v>445</v>
      </c>
      <c r="C26" s="169" t="s">
        <v>250</v>
      </c>
      <c r="D26" s="110" t="s">
        <v>180</v>
      </c>
      <c r="E26" s="110" t="s">
        <v>303</v>
      </c>
      <c r="F26" s="115" t="s">
        <v>388</v>
      </c>
      <c r="G26" s="115" t="s">
        <v>389</v>
      </c>
      <c r="H26" s="110" t="s">
        <v>390</v>
      </c>
      <c r="I26" s="110" t="s">
        <v>391</v>
      </c>
      <c r="J26" s="110" t="s">
        <v>249</v>
      </c>
      <c r="K26" s="164" t="s">
        <v>169</v>
      </c>
    </row>
    <row r="27" spans="2:15" ht="15">
      <c r="B27" s="172" t="s">
        <v>446</v>
      </c>
      <c r="C27" s="169" t="s">
        <v>221</v>
      </c>
      <c r="D27" s="110" t="s">
        <v>186</v>
      </c>
      <c r="E27" s="110" t="s">
        <v>304</v>
      </c>
      <c r="F27" s="115" t="s">
        <v>392</v>
      </c>
      <c r="G27" s="115" t="s">
        <v>393</v>
      </c>
      <c r="H27" s="110" t="s">
        <v>394</v>
      </c>
      <c r="I27" s="110" t="s">
        <v>395</v>
      </c>
      <c r="J27" s="110" t="s">
        <v>220</v>
      </c>
      <c r="K27" s="164" t="s">
        <v>169</v>
      </c>
    </row>
    <row r="28" spans="2:15" ht="15">
      <c r="B28" s="172" t="s">
        <v>447</v>
      </c>
      <c r="C28" s="169" t="s">
        <v>246</v>
      </c>
      <c r="D28" s="110" t="s">
        <v>189</v>
      </c>
      <c r="E28" s="110" t="s">
        <v>305</v>
      </c>
      <c r="F28" s="115" t="s">
        <v>396</v>
      </c>
      <c r="G28" s="115" t="s">
        <v>397</v>
      </c>
      <c r="H28" s="110" t="s">
        <v>398</v>
      </c>
      <c r="I28" s="110" t="s">
        <v>399</v>
      </c>
      <c r="J28" s="110" t="s">
        <v>245</v>
      </c>
      <c r="K28" s="164" t="s">
        <v>169</v>
      </c>
    </row>
    <row r="29" spans="2:15" ht="25.5">
      <c r="B29" s="172" t="s">
        <v>448</v>
      </c>
      <c r="C29" s="169" t="s">
        <v>223</v>
      </c>
      <c r="D29" s="110" t="s">
        <v>180</v>
      </c>
      <c r="E29" s="110" t="s">
        <v>306</v>
      </c>
      <c r="F29" s="115" t="s">
        <v>400</v>
      </c>
      <c r="G29" s="115" t="s">
        <v>401</v>
      </c>
      <c r="H29" s="110" t="s">
        <v>402</v>
      </c>
      <c r="I29" s="110" t="s">
        <v>403</v>
      </c>
      <c r="J29" s="110" t="s">
        <v>222</v>
      </c>
      <c r="K29" s="164" t="s">
        <v>169</v>
      </c>
    </row>
    <row r="30" spans="2:15" ht="15">
      <c r="B30" s="172" t="s">
        <v>449</v>
      </c>
      <c r="C30" s="169" t="s">
        <v>239</v>
      </c>
      <c r="D30" s="110" t="s">
        <v>189</v>
      </c>
      <c r="E30" s="110" t="s">
        <v>308</v>
      </c>
      <c r="F30" s="115" t="s">
        <v>404</v>
      </c>
      <c r="G30" s="115" t="s">
        <v>405</v>
      </c>
      <c r="H30" s="110" t="s">
        <v>406</v>
      </c>
      <c r="I30" s="110" t="s">
        <v>407</v>
      </c>
      <c r="J30" s="110" t="s">
        <v>238</v>
      </c>
      <c r="K30" s="164" t="s">
        <v>169</v>
      </c>
    </row>
    <row r="31" spans="2:15" ht="15">
      <c r="B31" s="172" t="s">
        <v>450</v>
      </c>
      <c r="C31" s="169" t="s">
        <v>241</v>
      </c>
      <c r="D31" s="110" t="s">
        <v>189</v>
      </c>
      <c r="E31" s="110" t="s">
        <v>309</v>
      </c>
      <c r="F31" s="115" t="s">
        <v>408</v>
      </c>
      <c r="G31" s="115" t="s">
        <v>409</v>
      </c>
      <c r="H31" s="110" t="s">
        <v>410</v>
      </c>
      <c r="I31" s="110" t="s">
        <v>411</v>
      </c>
      <c r="J31" s="110" t="s">
        <v>240</v>
      </c>
      <c r="K31" s="164" t="s">
        <v>169</v>
      </c>
    </row>
    <row r="32" spans="2:15" ht="25.5">
      <c r="B32" s="172" t="s">
        <v>451</v>
      </c>
      <c r="C32" s="169" t="s">
        <v>292</v>
      </c>
      <c r="D32" s="110" t="s">
        <v>189</v>
      </c>
      <c r="E32" s="110" t="s">
        <v>310</v>
      </c>
      <c r="F32" s="115" t="s">
        <v>412</v>
      </c>
      <c r="G32" s="115" t="s">
        <v>413</v>
      </c>
      <c r="H32" s="110" t="s">
        <v>414</v>
      </c>
      <c r="I32" s="110" t="s">
        <v>415</v>
      </c>
      <c r="J32" s="110" t="s">
        <v>258</v>
      </c>
      <c r="K32" s="164" t="s">
        <v>169</v>
      </c>
    </row>
    <row r="33" spans="2:11" ht="15">
      <c r="B33" s="172" t="s">
        <v>452</v>
      </c>
      <c r="C33" s="169" t="s">
        <v>248</v>
      </c>
      <c r="D33" s="110" t="s">
        <v>189</v>
      </c>
      <c r="E33" s="110" t="s">
        <v>311</v>
      </c>
      <c r="F33" s="115" t="s">
        <v>416</v>
      </c>
      <c r="G33" s="115" t="s">
        <v>417</v>
      </c>
      <c r="H33" s="110" t="s">
        <v>418</v>
      </c>
      <c r="I33" s="110" t="s">
        <v>419</v>
      </c>
      <c r="J33" s="110" t="s">
        <v>247</v>
      </c>
      <c r="K33" s="164" t="s">
        <v>169</v>
      </c>
    </row>
    <row r="34" spans="2:11" ht="25.5">
      <c r="B34" s="172" t="s">
        <v>453</v>
      </c>
      <c r="C34" s="169" t="s">
        <v>252</v>
      </c>
      <c r="D34" s="110" t="s">
        <v>189</v>
      </c>
      <c r="E34" s="110" t="s">
        <v>312</v>
      </c>
      <c r="F34" s="115" t="s">
        <v>420</v>
      </c>
      <c r="G34" s="115" t="s">
        <v>421</v>
      </c>
      <c r="H34" s="110" t="s">
        <v>422</v>
      </c>
      <c r="I34" s="110" t="s">
        <v>423</v>
      </c>
      <c r="J34" s="110" t="s">
        <v>251</v>
      </c>
      <c r="K34" s="164" t="s">
        <v>169</v>
      </c>
    </row>
    <row r="35" spans="2:11" ht="25.5">
      <c r="B35" s="172" t="s">
        <v>454</v>
      </c>
      <c r="C35" s="169" t="s">
        <v>260</v>
      </c>
      <c r="D35" s="110" t="s">
        <v>189</v>
      </c>
      <c r="E35" s="110" t="s">
        <v>313</v>
      </c>
      <c r="F35" s="115" t="s">
        <v>424</v>
      </c>
      <c r="G35" s="115" t="s">
        <v>425</v>
      </c>
      <c r="H35" s="110" t="s">
        <v>426</v>
      </c>
      <c r="I35" s="110" t="s">
        <v>427</v>
      </c>
      <c r="J35" s="110" t="s">
        <v>259</v>
      </c>
      <c r="K35" s="164" t="s">
        <v>169</v>
      </c>
    </row>
    <row r="36" spans="2:11" ht="25.5">
      <c r="B36" s="172" t="s">
        <v>455</v>
      </c>
      <c r="C36" s="169" t="s">
        <v>254</v>
      </c>
      <c r="D36" s="110" t="s">
        <v>189</v>
      </c>
      <c r="E36" s="110" t="s">
        <v>314</v>
      </c>
      <c r="F36" s="115" t="s">
        <v>307</v>
      </c>
      <c r="G36" s="115" t="s">
        <v>428</v>
      </c>
      <c r="H36" s="110" t="s">
        <v>429</v>
      </c>
      <c r="I36" s="110" t="s">
        <v>430</v>
      </c>
      <c r="J36" s="110" t="s">
        <v>253</v>
      </c>
      <c r="K36" s="164" t="s">
        <v>169</v>
      </c>
    </row>
    <row r="37" spans="2:11" ht="15.75" thickBot="1">
      <c r="B37" s="173" t="s">
        <v>456</v>
      </c>
      <c r="C37" s="170" t="s">
        <v>237</v>
      </c>
      <c r="D37" s="165" t="s">
        <v>187</v>
      </c>
      <c r="E37" s="165" t="s">
        <v>315</v>
      </c>
      <c r="F37" s="166" t="s">
        <v>431</v>
      </c>
      <c r="G37" s="166" t="s">
        <v>432</v>
      </c>
      <c r="H37" s="165" t="s">
        <v>433</v>
      </c>
      <c r="I37" s="165" t="s">
        <v>316</v>
      </c>
      <c r="J37" s="165" t="s">
        <v>236</v>
      </c>
      <c r="K37" s="167" t="s">
        <v>169</v>
      </c>
    </row>
    <row r="38" spans="2:11">
      <c r="B38" s="63"/>
      <c r="C38" s="155"/>
      <c r="D38" s="156"/>
      <c r="E38" s="156"/>
      <c r="F38" s="156"/>
      <c r="G38" s="156"/>
      <c r="H38" s="156"/>
      <c r="I38" s="156"/>
      <c r="J38" s="156"/>
      <c r="K38" s="157"/>
    </row>
    <row r="39" spans="2:11">
      <c r="B39" s="63"/>
      <c r="C39" s="147"/>
      <c r="D39" s="146"/>
      <c r="E39" s="146"/>
      <c r="F39" s="145"/>
      <c r="G39" s="535" t="s">
        <v>317</v>
      </c>
      <c r="H39" s="535"/>
      <c r="I39" s="536">
        <f>Resumo!F24</f>
        <v>208474.11</v>
      </c>
      <c r="J39" s="536"/>
      <c r="K39" s="537"/>
    </row>
    <row r="40" spans="2:11">
      <c r="B40" s="108"/>
      <c r="C40" s="147"/>
      <c r="D40" s="146"/>
      <c r="E40" s="146"/>
      <c r="F40" s="145"/>
      <c r="G40" s="535" t="s">
        <v>318</v>
      </c>
      <c r="H40" s="535"/>
      <c r="I40" s="536">
        <f>Resumo!F25</f>
        <v>55637.960000000021</v>
      </c>
      <c r="J40" s="536"/>
      <c r="K40" s="537"/>
    </row>
    <row r="41" spans="2:11" ht="15" thickBot="1">
      <c r="B41" s="63"/>
      <c r="C41" s="148"/>
      <c r="D41" s="149"/>
      <c r="E41" s="149"/>
      <c r="F41" s="150"/>
      <c r="G41" s="538" t="s">
        <v>319</v>
      </c>
      <c r="H41" s="538"/>
      <c r="I41" s="539">
        <f>Resumo!F26</f>
        <v>264112.07</v>
      </c>
      <c r="J41" s="539"/>
      <c r="K41" s="540"/>
    </row>
    <row r="44" spans="2:11">
      <c r="C44" s="77" t="s">
        <v>15</v>
      </c>
    </row>
    <row r="45" spans="2:11">
      <c r="C45" s="77" t="s">
        <v>16</v>
      </c>
    </row>
    <row r="46" spans="2:11">
      <c r="C46" s="77" t="s">
        <v>17</v>
      </c>
    </row>
  </sheetData>
  <mergeCells count="21">
    <mergeCell ref="D2:K2"/>
    <mergeCell ref="D3:K3"/>
    <mergeCell ref="D4:K4"/>
    <mergeCell ref="D5:K5"/>
    <mergeCell ref="C7:I7"/>
    <mergeCell ref="J7:K7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G39:H39"/>
    <mergeCell ref="I39:K39"/>
    <mergeCell ref="G40:H40"/>
    <mergeCell ref="I40:K40"/>
    <mergeCell ref="G41:H41"/>
    <mergeCell ref="I41:K41"/>
  </mergeCells>
  <phoneticPr fontId="35" type="noConversion"/>
  <pageMargins left="0.23622047244094491" right="0.23622047244094491" top="0.55118110236220474" bottom="0.74803149606299213" header="0.31496062992125984" footer="0.31496062992125984"/>
  <pageSetup paperSize="9" scale="57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U409"/>
  <sheetViews>
    <sheetView showGridLines="0" showOutlineSymbols="0" showWhiteSpace="0" view="pageBreakPreview" topLeftCell="A7" zoomScale="70" zoomScaleNormal="70" zoomScaleSheetLayoutView="70" workbookViewId="0">
      <selection activeCell="C21" sqref="C21:F21"/>
    </sheetView>
  </sheetViews>
  <sheetFormatPr defaultRowHeight="14.25"/>
  <cols>
    <col min="1" max="1" width="8.625" customWidth="1"/>
    <col min="2" max="2" width="16.25" style="9" customWidth="1"/>
    <col min="3" max="3" width="21.5" style="16" customWidth="1"/>
    <col min="4" max="4" width="14.125" style="19" customWidth="1"/>
    <col min="5" max="5" width="10.75" bestFit="1" customWidth="1"/>
    <col min="6" max="6" width="64.375" customWidth="1"/>
    <col min="7" max="7" width="16.125" style="13" customWidth="1"/>
    <col min="8" max="8" width="11.875" style="9" customWidth="1"/>
    <col min="9" max="9" width="15.25" style="9" customWidth="1"/>
    <col min="10" max="10" width="15.625" style="9" bestFit="1" customWidth="1"/>
    <col min="11" max="11" width="19.5" style="116" bestFit="1" customWidth="1"/>
    <col min="12" max="12" width="12.25" style="117" bestFit="1" customWidth="1"/>
    <col min="14" max="14" width="16.375" bestFit="1" customWidth="1"/>
    <col min="15" max="15" width="13.875" bestFit="1" customWidth="1"/>
    <col min="16" max="16" width="12.875" bestFit="1" customWidth="1"/>
  </cols>
  <sheetData>
    <row r="1" spans="2:21" ht="15" thickBot="1"/>
    <row r="2" spans="2:21" ht="20.25">
      <c r="B2" s="10"/>
      <c r="C2" s="15"/>
      <c r="D2" s="420" t="s">
        <v>1</v>
      </c>
      <c r="E2" s="420"/>
      <c r="F2" s="420"/>
      <c r="G2" s="420"/>
      <c r="H2" s="420"/>
      <c r="I2" s="420"/>
      <c r="J2" s="420"/>
      <c r="K2" s="420"/>
      <c r="L2" s="421"/>
    </row>
    <row r="3" spans="2:21" ht="20.25">
      <c r="B3" s="11"/>
      <c r="D3" s="422" t="s">
        <v>154</v>
      </c>
      <c r="E3" s="422"/>
      <c r="F3" s="422"/>
      <c r="G3" s="422"/>
      <c r="H3" s="422"/>
      <c r="I3" s="422"/>
      <c r="J3" s="422"/>
      <c r="K3" s="422"/>
      <c r="L3" s="423"/>
    </row>
    <row r="4" spans="2:21" ht="20.25">
      <c r="B4" s="11"/>
      <c r="D4" s="424" t="s">
        <v>155</v>
      </c>
      <c r="E4" s="424"/>
      <c r="F4" s="424"/>
      <c r="G4" s="424"/>
      <c r="H4" s="424"/>
      <c r="I4" s="424"/>
      <c r="J4" s="424"/>
      <c r="K4" s="424"/>
      <c r="L4" s="425"/>
    </row>
    <row r="5" spans="2:21" ht="20.25">
      <c r="B5" s="11"/>
      <c r="D5" s="424" t="s">
        <v>4</v>
      </c>
      <c r="E5" s="424"/>
      <c r="F5" s="424"/>
      <c r="G5" s="424"/>
      <c r="H5" s="424"/>
      <c r="I5" s="424"/>
      <c r="J5" s="424"/>
      <c r="K5" s="424"/>
      <c r="L5" s="425"/>
    </row>
    <row r="6" spans="2:21" ht="21" thickBot="1">
      <c r="B6" s="12"/>
      <c r="C6" s="17"/>
      <c r="D6" s="18"/>
      <c r="E6" s="2"/>
      <c r="F6" s="2"/>
      <c r="G6" s="2"/>
      <c r="H6" s="2"/>
      <c r="I6" s="2"/>
      <c r="J6" s="2"/>
      <c r="K6" s="118"/>
      <c r="L6" s="119">
        <f>(L11/1)+1</f>
        <v>1.2669999999999999</v>
      </c>
    </row>
    <row r="7" spans="2:21" ht="18.75">
      <c r="B7" s="720" t="str">
        <f>'Orçamento Sintético'!B7</f>
        <v>OBRA:</v>
      </c>
      <c r="C7" s="514" t="str">
        <f>'Orçamento Sintético'!C7</f>
        <v>CONSTRUÇÃO DE BUEIRO TRIPLO CELULAR DE CONCRETO</v>
      </c>
      <c r="D7" s="514"/>
      <c r="E7" s="514"/>
      <c r="F7" s="514"/>
      <c r="G7" s="514"/>
      <c r="H7" s="514"/>
      <c r="I7" s="514"/>
      <c r="J7" s="514"/>
      <c r="K7" s="569" t="s">
        <v>5</v>
      </c>
      <c r="L7" s="570"/>
    </row>
    <row r="8" spans="2:21" ht="19.5" thickBot="1">
      <c r="B8" s="721" t="s">
        <v>6</v>
      </c>
      <c r="C8" s="516" t="str">
        <f>'Orçamento Sintético'!C8</f>
        <v>Meta 01: Córrego Arrozal 01 -  Zona Rural, Vila Bela da Santíssima Trindade-MT</v>
      </c>
      <c r="D8" s="516"/>
      <c r="E8" s="516"/>
      <c r="F8" s="516"/>
      <c r="G8" s="516"/>
      <c r="H8" s="516"/>
      <c r="I8" s="516"/>
      <c r="J8" s="516"/>
      <c r="K8" s="571">
        <f>'Orçamento Sintético'!J8</f>
        <v>45247</v>
      </c>
      <c r="L8" s="572"/>
    </row>
    <row r="9" spans="2:21" ht="18.75">
      <c r="B9" s="721" t="str">
        <f>'Orçamento Sintético'!B9</f>
        <v>Coordenadas:</v>
      </c>
      <c r="C9" s="91" t="str">
        <f>'Orçamento Sintético'!C9</f>
        <v xml:space="preserve"> Latitude: 14°58'1,98"S; Longitude: 59°54'57,95"W</v>
      </c>
      <c r="D9" s="100"/>
      <c r="E9" s="91"/>
      <c r="F9" s="101"/>
      <c r="G9" s="101"/>
      <c r="H9" s="101"/>
      <c r="I9" s="101"/>
      <c r="J9" s="101"/>
      <c r="K9" s="120"/>
      <c r="L9" s="121"/>
    </row>
    <row r="10" spans="2:21" ht="18.75" thickBot="1">
      <c r="B10" s="5"/>
      <c r="C10" s="517"/>
      <c r="D10" s="518"/>
      <c r="E10" s="634" t="str">
        <f>'Orçamento Sintético'!E10</f>
        <v>Referência: SINAPI 09/2023 Mato Grosso - SICRO 07/2023 - Mato Grosso</v>
      </c>
      <c r="F10" s="635"/>
      <c r="G10" s="635"/>
      <c r="H10" s="635"/>
      <c r="I10" s="635"/>
      <c r="J10" s="768"/>
      <c r="K10" s="122" t="str">
        <f>'Orçamento Sintético'!J10</f>
        <v>LEIS SOCIAIS:</v>
      </c>
      <c r="L10" s="123">
        <f>'Orçamento Sintético'!K10</f>
        <v>0.85780000000000001</v>
      </c>
    </row>
    <row r="11" spans="2:21" ht="16.5" thickBot="1">
      <c r="B11" s="522" t="s">
        <v>323</v>
      </c>
      <c r="C11" s="523"/>
      <c r="D11" s="523"/>
      <c r="E11" s="523"/>
      <c r="F11" s="523"/>
      <c r="G11" s="523"/>
      <c r="H11" s="523"/>
      <c r="I11" s="523"/>
      <c r="J11" s="524"/>
      <c r="K11" s="124" t="s">
        <v>10</v>
      </c>
      <c r="L11" s="123">
        <f>BDI!B30</f>
        <v>0.26700000000000002</v>
      </c>
    </row>
    <row r="12" spans="2:21" ht="16.5" thickBot="1">
      <c r="B12" s="525"/>
      <c r="C12" s="526"/>
      <c r="D12" s="526"/>
      <c r="E12" s="526"/>
      <c r="F12" s="526"/>
      <c r="G12" s="526"/>
      <c r="H12" s="526"/>
      <c r="I12" s="526"/>
      <c r="J12" s="527"/>
      <c r="K12" s="573" t="str">
        <f>'Orçamento Sintético'!J12</f>
        <v>ORÇAMENTO DESONERADO</v>
      </c>
      <c r="L12" s="574"/>
    </row>
    <row r="13" spans="2:21" ht="18">
      <c r="B13" s="177"/>
      <c r="C13" s="174"/>
      <c r="D13" s="174"/>
      <c r="E13" s="174"/>
      <c r="F13" s="174"/>
      <c r="G13" s="174"/>
      <c r="H13" s="174"/>
      <c r="I13" s="174"/>
      <c r="J13" s="174"/>
      <c r="K13" s="174"/>
      <c r="L13" s="174"/>
    </row>
    <row r="14" spans="2:21">
      <c r="B14" s="67"/>
      <c r="C14" s="68"/>
      <c r="D14" s="67"/>
      <c r="E14" s="67"/>
      <c r="F14" s="67"/>
      <c r="G14" s="575"/>
      <c r="H14" s="575"/>
      <c r="I14" s="125"/>
      <c r="J14" s="69"/>
      <c r="K14" s="126"/>
      <c r="L14" s="126"/>
    </row>
    <row r="15" spans="2:21" s="248" customFormat="1" ht="15.75" thickBot="1">
      <c r="B15" s="245"/>
      <c r="C15" s="108"/>
      <c r="D15" s="108"/>
      <c r="E15" s="108"/>
      <c r="F15" s="108"/>
      <c r="G15" s="108"/>
      <c r="H15" s="577"/>
      <c r="I15" s="577"/>
      <c r="J15" s="246"/>
      <c r="K15" s="108"/>
      <c r="L15" s="247"/>
    </row>
    <row r="16" spans="2:21" ht="18">
      <c r="B16" s="67"/>
      <c r="C16" s="394" t="s">
        <v>325</v>
      </c>
      <c r="D16" s="395" t="s">
        <v>161</v>
      </c>
      <c r="E16" s="396" t="s">
        <v>162</v>
      </c>
      <c r="F16" s="396" t="s">
        <v>163</v>
      </c>
      <c r="G16" s="576" t="s">
        <v>164</v>
      </c>
      <c r="H16" s="576"/>
      <c r="I16" s="397" t="s">
        <v>165</v>
      </c>
      <c r="J16" s="395" t="s">
        <v>160</v>
      </c>
      <c r="K16" s="395" t="s">
        <v>166</v>
      </c>
      <c r="L16" s="398" t="s">
        <v>167</v>
      </c>
      <c r="N16" s="254"/>
      <c r="O16" s="386"/>
      <c r="P16" s="386" t="s">
        <v>605</v>
      </c>
      <c r="Q16" s="387"/>
      <c r="R16" s="387"/>
      <c r="S16" s="254"/>
      <c r="T16" s="254"/>
      <c r="U16" s="254"/>
    </row>
    <row r="17" spans="2:21" ht="18">
      <c r="B17" s="67"/>
      <c r="C17" s="681" t="s">
        <v>168</v>
      </c>
      <c r="D17" s="682" t="s">
        <v>606</v>
      </c>
      <c r="E17" s="681" t="s">
        <v>169</v>
      </c>
      <c r="F17" s="681" t="s">
        <v>610</v>
      </c>
      <c r="G17" s="683" t="s">
        <v>208</v>
      </c>
      <c r="H17" s="683"/>
      <c r="I17" s="684" t="s">
        <v>175</v>
      </c>
      <c r="J17" s="685">
        <v>1</v>
      </c>
      <c r="K17" s="686">
        <v>14120.64</v>
      </c>
      <c r="L17" s="686">
        <v>14120.64</v>
      </c>
      <c r="N17" s="254"/>
      <c r="O17" s="386" t="s">
        <v>601</v>
      </c>
      <c r="P17" s="386" t="s">
        <v>602</v>
      </c>
      <c r="Q17" s="565" t="s">
        <v>603</v>
      </c>
      <c r="R17" s="565"/>
      <c r="S17" s="254" t="s">
        <v>604</v>
      </c>
      <c r="T17" s="254"/>
      <c r="U17" s="254"/>
    </row>
    <row r="18" spans="2:21" ht="36">
      <c r="B18" s="67"/>
      <c r="C18" s="687" t="s">
        <v>326</v>
      </c>
      <c r="D18" s="688">
        <v>90780</v>
      </c>
      <c r="E18" s="687" t="s">
        <v>181</v>
      </c>
      <c r="F18" s="687" t="s">
        <v>324</v>
      </c>
      <c r="G18" s="689" t="s">
        <v>176</v>
      </c>
      <c r="H18" s="689"/>
      <c r="I18" s="690" t="s">
        <v>182</v>
      </c>
      <c r="J18" s="691">
        <v>108</v>
      </c>
      <c r="K18" s="692">
        <v>57.8</v>
      </c>
      <c r="L18" s="692">
        <v>6242.4</v>
      </c>
      <c r="N18" s="254"/>
      <c r="O18" s="388">
        <v>3</v>
      </c>
      <c r="P18" s="388">
        <v>3</v>
      </c>
      <c r="Q18" s="388">
        <v>2</v>
      </c>
      <c r="R18" s="388"/>
      <c r="S18" s="388">
        <v>4</v>
      </c>
      <c r="T18" s="254">
        <f>S18*Q18*P18*O18</f>
        <v>72</v>
      </c>
      <c r="U18" s="254"/>
    </row>
    <row r="19" spans="2:21" ht="36">
      <c r="B19" s="67"/>
      <c r="C19" s="687" t="s">
        <v>326</v>
      </c>
      <c r="D19" s="688">
        <v>90777</v>
      </c>
      <c r="E19" s="687" t="s">
        <v>181</v>
      </c>
      <c r="F19" s="687" t="s">
        <v>183</v>
      </c>
      <c r="G19" s="705" t="s">
        <v>176</v>
      </c>
      <c r="H19" s="705"/>
      <c r="I19" s="706" t="s">
        <v>182</v>
      </c>
      <c r="J19" s="707">
        <v>72</v>
      </c>
      <c r="K19" s="708">
        <v>109.42</v>
      </c>
      <c r="L19" s="708">
        <v>7878.24</v>
      </c>
      <c r="N19" s="254"/>
      <c r="O19" s="254"/>
      <c r="P19" s="254"/>
      <c r="Q19" s="254"/>
      <c r="R19" s="254"/>
      <c r="S19" s="254"/>
      <c r="T19" s="254"/>
      <c r="U19" s="254"/>
    </row>
    <row r="20" spans="2:21" ht="36">
      <c r="B20" s="67"/>
      <c r="C20" s="703" t="s">
        <v>607</v>
      </c>
      <c r="D20" s="704"/>
      <c r="E20" s="704"/>
      <c r="F20" s="704"/>
      <c r="G20" s="709" t="s">
        <v>170</v>
      </c>
      <c r="H20" s="710">
        <v>13712.76</v>
      </c>
      <c r="I20" s="709" t="s">
        <v>171</v>
      </c>
      <c r="J20" s="710">
        <v>0</v>
      </c>
      <c r="K20" s="709" t="s">
        <v>172</v>
      </c>
      <c r="L20" s="710">
        <v>13712.76</v>
      </c>
      <c r="N20" s="254"/>
      <c r="O20" s="254"/>
      <c r="P20" s="389"/>
      <c r="Q20" s="254"/>
      <c r="R20" s="254"/>
      <c r="S20" s="254"/>
      <c r="T20" s="254"/>
      <c r="U20" s="254"/>
    </row>
    <row r="21" spans="2:21" s="248" customFormat="1" ht="36.75" thickBot="1">
      <c r="B21" s="245"/>
      <c r="C21" s="566" t="s">
        <v>608</v>
      </c>
      <c r="D21" s="567"/>
      <c r="E21" s="567"/>
      <c r="F21" s="568"/>
      <c r="G21" s="709" t="s">
        <v>173</v>
      </c>
      <c r="H21" s="710">
        <v>3770.21</v>
      </c>
      <c r="I21" s="709"/>
      <c r="J21" s="711" t="s">
        <v>174</v>
      </c>
      <c r="K21" s="711"/>
      <c r="L21" s="710">
        <v>17890.849999999999</v>
      </c>
      <c r="N21" s="390"/>
      <c r="O21" s="386"/>
      <c r="P21" s="386" t="s">
        <v>600</v>
      </c>
      <c r="Q21" s="387"/>
      <c r="R21" s="387"/>
      <c r="S21" s="254"/>
      <c r="T21" s="254"/>
      <c r="U21" s="254"/>
    </row>
    <row r="22" spans="2:21" ht="18">
      <c r="B22" s="67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O22" s="386" t="s">
        <v>601</v>
      </c>
      <c r="P22" s="386" t="s">
        <v>602</v>
      </c>
      <c r="Q22" s="565" t="s">
        <v>603</v>
      </c>
      <c r="R22" s="565"/>
      <c r="S22" s="254" t="s">
        <v>604</v>
      </c>
      <c r="T22" s="254"/>
    </row>
    <row r="23" spans="2:21" ht="18">
      <c r="B23" s="67"/>
      <c r="C23" s="677" t="s">
        <v>327</v>
      </c>
      <c r="D23" s="678" t="s">
        <v>161</v>
      </c>
      <c r="E23" s="677" t="s">
        <v>162</v>
      </c>
      <c r="F23" s="677" t="s">
        <v>163</v>
      </c>
      <c r="G23" s="679" t="s">
        <v>164</v>
      </c>
      <c r="H23" s="679"/>
      <c r="I23" s="680" t="s">
        <v>165</v>
      </c>
      <c r="J23" s="678" t="s">
        <v>160</v>
      </c>
      <c r="K23" s="678" t="s">
        <v>166</v>
      </c>
      <c r="L23" s="678" t="s">
        <v>167</v>
      </c>
      <c r="O23" s="388">
        <v>3</v>
      </c>
      <c r="P23" s="388">
        <v>3</v>
      </c>
      <c r="Q23" s="388">
        <v>3</v>
      </c>
      <c r="R23" s="388"/>
      <c r="S23" s="388">
        <v>4</v>
      </c>
      <c r="T23" s="254">
        <f>S23*Q23*P23*O23</f>
        <v>108</v>
      </c>
    </row>
    <row r="24" spans="2:21" ht="54">
      <c r="B24" s="67"/>
      <c r="C24" s="681" t="s">
        <v>168</v>
      </c>
      <c r="D24" s="682">
        <v>93591</v>
      </c>
      <c r="E24" s="681" t="s">
        <v>181</v>
      </c>
      <c r="F24" s="681" t="s">
        <v>461</v>
      </c>
      <c r="G24" s="683" t="s">
        <v>532</v>
      </c>
      <c r="H24" s="683"/>
      <c r="I24" s="684" t="s">
        <v>462</v>
      </c>
      <c r="J24" s="685">
        <v>1</v>
      </c>
      <c r="K24" s="686">
        <v>2.4500000000000002</v>
      </c>
      <c r="L24" s="686">
        <v>2.4500000000000002</v>
      </c>
      <c r="O24" s="254"/>
      <c r="P24" s="254"/>
      <c r="Q24" s="254"/>
      <c r="R24" s="254"/>
      <c r="S24" s="254"/>
      <c r="T24" s="254"/>
    </row>
    <row r="25" spans="2:21" ht="90">
      <c r="B25" s="67"/>
      <c r="C25" s="687" t="s">
        <v>326</v>
      </c>
      <c r="D25" s="688">
        <v>89877</v>
      </c>
      <c r="E25" s="687" t="s">
        <v>181</v>
      </c>
      <c r="F25" s="687" t="s">
        <v>533</v>
      </c>
      <c r="G25" s="689" t="s">
        <v>534</v>
      </c>
      <c r="H25" s="689"/>
      <c r="I25" s="690" t="s">
        <v>535</v>
      </c>
      <c r="J25" s="691">
        <v>3.2000000000000002E-3</v>
      </c>
      <c r="K25" s="692">
        <v>70.2</v>
      </c>
      <c r="L25" s="692">
        <v>0.22</v>
      </c>
    </row>
    <row r="26" spans="2:21" ht="90">
      <c r="B26" s="68"/>
      <c r="C26" s="687" t="s">
        <v>326</v>
      </c>
      <c r="D26" s="688">
        <v>89876</v>
      </c>
      <c r="E26" s="687" t="s">
        <v>181</v>
      </c>
      <c r="F26" s="687" t="s">
        <v>536</v>
      </c>
      <c r="G26" s="689" t="s">
        <v>534</v>
      </c>
      <c r="H26" s="689"/>
      <c r="I26" s="690" t="s">
        <v>465</v>
      </c>
      <c r="J26" s="691">
        <v>7.4999999999999997E-3</v>
      </c>
      <c r="K26" s="692">
        <v>297.82</v>
      </c>
      <c r="L26" s="692">
        <v>2.23</v>
      </c>
    </row>
    <row r="27" spans="2:21" ht="36">
      <c r="B27" s="68"/>
      <c r="C27" s="693"/>
      <c r="D27" s="693"/>
      <c r="E27" s="693"/>
      <c r="F27" s="693"/>
      <c r="G27" s="693" t="s">
        <v>170</v>
      </c>
      <c r="H27" s="694">
        <v>0.17</v>
      </c>
      <c r="I27" s="693" t="s">
        <v>171</v>
      </c>
      <c r="J27" s="694">
        <v>0</v>
      </c>
      <c r="K27" s="693" t="s">
        <v>172</v>
      </c>
      <c r="L27" s="694">
        <v>0.17</v>
      </c>
    </row>
    <row r="28" spans="2:21" ht="36.75" thickBot="1">
      <c r="B28" s="63"/>
      <c r="C28" s="693"/>
      <c r="D28" s="693"/>
      <c r="E28" s="693"/>
      <c r="F28" s="693"/>
      <c r="G28" s="693" t="s">
        <v>173</v>
      </c>
      <c r="H28" s="694">
        <v>0.65</v>
      </c>
      <c r="I28" s="693"/>
      <c r="J28" s="695" t="s">
        <v>174</v>
      </c>
      <c r="K28" s="695"/>
      <c r="L28" s="694">
        <v>3.1</v>
      </c>
    </row>
    <row r="29" spans="2:21" s="248" customFormat="1" ht="18.75" thickTop="1">
      <c r="B29" s="249"/>
      <c r="C29" s="696"/>
      <c r="D29" s="696"/>
      <c r="E29" s="696"/>
      <c r="F29" s="696"/>
      <c r="G29" s="696"/>
      <c r="H29" s="696"/>
      <c r="I29" s="696"/>
      <c r="J29" s="696"/>
      <c r="K29" s="696"/>
      <c r="L29" s="696"/>
    </row>
    <row r="30" spans="2:21" ht="18">
      <c r="B30" s="63"/>
      <c r="C30" s="677" t="s">
        <v>328</v>
      </c>
      <c r="D30" s="678" t="s">
        <v>161</v>
      </c>
      <c r="E30" s="677" t="s">
        <v>162</v>
      </c>
      <c r="F30" s="677" t="s">
        <v>163</v>
      </c>
      <c r="G30" s="679" t="s">
        <v>164</v>
      </c>
      <c r="H30" s="679"/>
      <c r="I30" s="680" t="s">
        <v>165</v>
      </c>
      <c r="J30" s="678" t="s">
        <v>160</v>
      </c>
      <c r="K30" s="678" t="s">
        <v>166</v>
      </c>
      <c r="L30" s="678" t="s">
        <v>167</v>
      </c>
    </row>
    <row r="31" spans="2:21" ht="36">
      <c r="B31" s="67"/>
      <c r="C31" s="681" t="s">
        <v>168</v>
      </c>
      <c r="D31" s="682">
        <v>93421</v>
      </c>
      <c r="E31" s="681" t="s">
        <v>181</v>
      </c>
      <c r="F31" s="681" t="s">
        <v>464</v>
      </c>
      <c r="G31" s="683" t="s">
        <v>534</v>
      </c>
      <c r="H31" s="683"/>
      <c r="I31" s="684" t="s">
        <v>465</v>
      </c>
      <c r="J31" s="685">
        <v>1</v>
      </c>
      <c r="K31" s="686">
        <v>70.45</v>
      </c>
      <c r="L31" s="686">
        <v>70.45</v>
      </c>
    </row>
    <row r="32" spans="2:21" ht="36">
      <c r="B32" s="67"/>
      <c r="C32" s="687" t="s">
        <v>326</v>
      </c>
      <c r="D32" s="688">
        <v>93419</v>
      </c>
      <c r="E32" s="687" t="s">
        <v>181</v>
      </c>
      <c r="F32" s="687" t="s">
        <v>537</v>
      </c>
      <c r="G32" s="689" t="s">
        <v>534</v>
      </c>
      <c r="H32" s="689"/>
      <c r="I32" s="690" t="s">
        <v>182</v>
      </c>
      <c r="J32" s="691">
        <v>1</v>
      </c>
      <c r="K32" s="692">
        <v>3.7</v>
      </c>
      <c r="L32" s="692">
        <v>3.7</v>
      </c>
    </row>
    <row r="33" spans="2:12" ht="36">
      <c r="B33" s="67"/>
      <c r="C33" s="687" t="s">
        <v>326</v>
      </c>
      <c r="D33" s="688">
        <v>93418</v>
      </c>
      <c r="E33" s="687" t="s">
        <v>181</v>
      </c>
      <c r="F33" s="687" t="s">
        <v>538</v>
      </c>
      <c r="G33" s="689" t="s">
        <v>534</v>
      </c>
      <c r="H33" s="689"/>
      <c r="I33" s="690" t="s">
        <v>182</v>
      </c>
      <c r="J33" s="691">
        <v>1</v>
      </c>
      <c r="K33" s="692">
        <v>0.74</v>
      </c>
      <c r="L33" s="692">
        <v>0.74</v>
      </c>
    </row>
    <row r="34" spans="2:12" ht="36">
      <c r="B34" s="68"/>
      <c r="C34" s="687" t="s">
        <v>326</v>
      </c>
      <c r="D34" s="688">
        <v>93417</v>
      </c>
      <c r="E34" s="687" t="s">
        <v>181</v>
      </c>
      <c r="F34" s="687" t="s">
        <v>539</v>
      </c>
      <c r="G34" s="689" t="s">
        <v>534</v>
      </c>
      <c r="H34" s="689"/>
      <c r="I34" s="690" t="s">
        <v>182</v>
      </c>
      <c r="J34" s="691">
        <v>1</v>
      </c>
      <c r="K34" s="692">
        <v>4.1399999999999997</v>
      </c>
      <c r="L34" s="692">
        <v>4.1399999999999997</v>
      </c>
    </row>
    <row r="35" spans="2:12" ht="54">
      <c r="B35" s="68"/>
      <c r="C35" s="687" t="s">
        <v>326</v>
      </c>
      <c r="D35" s="688">
        <v>93420</v>
      </c>
      <c r="E35" s="687" t="s">
        <v>181</v>
      </c>
      <c r="F35" s="687" t="s">
        <v>540</v>
      </c>
      <c r="G35" s="689" t="s">
        <v>534</v>
      </c>
      <c r="H35" s="689"/>
      <c r="I35" s="690" t="s">
        <v>182</v>
      </c>
      <c r="J35" s="691">
        <v>1</v>
      </c>
      <c r="K35" s="692">
        <v>61.87</v>
      </c>
      <c r="L35" s="692">
        <v>61.87</v>
      </c>
    </row>
    <row r="36" spans="2:12" ht="36">
      <c r="B36" s="63"/>
      <c r="C36" s="693"/>
      <c r="D36" s="693"/>
      <c r="E36" s="693"/>
      <c r="F36" s="693"/>
      <c r="G36" s="693" t="s">
        <v>170</v>
      </c>
      <c r="H36" s="694">
        <v>0</v>
      </c>
      <c r="I36" s="693" t="s">
        <v>171</v>
      </c>
      <c r="J36" s="694">
        <v>0</v>
      </c>
      <c r="K36" s="693" t="s">
        <v>172</v>
      </c>
      <c r="L36" s="694">
        <v>0</v>
      </c>
    </row>
    <row r="37" spans="2:12" s="248" customFormat="1" ht="36.75" thickBot="1">
      <c r="B37" s="249"/>
      <c r="C37" s="693"/>
      <c r="D37" s="693"/>
      <c r="E37" s="693"/>
      <c r="F37" s="693"/>
      <c r="G37" s="693" t="s">
        <v>173</v>
      </c>
      <c r="H37" s="694">
        <v>18.809999999999999</v>
      </c>
      <c r="I37" s="693"/>
      <c r="J37" s="695" t="s">
        <v>174</v>
      </c>
      <c r="K37" s="695"/>
      <c r="L37" s="694">
        <v>89.26</v>
      </c>
    </row>
    <row r="38" spans="2:12" ht="18.75" thickTop="1">
      <c r="B38" s="63"/>
      <c r="C38" s="696"/>
      <c r="D38" s="696"/>
      <c r="E38" s="696"/>
      <c r="F38" s="696"/>
      <c r="G38" s="696"/>
      <c r="H38" s="696"/>
      <c r="I38" s="696"/>
      <c r="J38" s="696"/>
      <c r="K38" s="696"/>
      <c r="L38" s="696"/>
    </row>
    <row r="39" spans="2:12" ht="18">
      <c r="B39" s="67"/>
      <c r="C39" s="677" t="s">
        <v>329</v>
      </c>
      <c r="D39" s="678" t="s">
        <v>161</v>
      </c>
      <c r="E39" s="677" t="s">
        <v>162</v>
      </c>
      <c r="F39" s="677" t="s">
        <v>163</v>
      </c>
      <c r="G39" s="679" t="s">
        <v>164</v>
      </c>
      <c r="H39" s="679"/>
      <c r="I39" s="680" t="s">
        <v>165</v>
      </c>
      <c r="J39" s="678" t="s">
        <v>160</v>
      </c>
      <c r="K39" s="678" t="s">
        <v>166</v>
      </c>
      <c r="L39" s="678" t="s">
        <v>167</v>
      </c>
    </row>
    <row r="40" spans="2:12" ht="54">
      <c r="B40" s="67"/>
      <c r="C40" s="681" t="s">
        <v>168</v>
      </c>
      <c r="D40" s="682">
        <v>99059</v>
      </c>
      <c r="E40" s="681" t="s">
        <v>181</v>
      </c>
      <c r="F40" s="681" t="s">
        <v>466</v>
      </c>
      <c r="G40" s="683" t="s">
        <v>211</v>
      </c>
      <c r="H40" s="683"/>
      <c r="I40" s="684" t="s">
        <v>186</v>
      </c>
      <c r="J40" s="685">
        <v>1</v>
      </c>
      <c r="K40" s="686">
        <v>55.48</v>
      </c>
      <c r="L40" s="686">
        <v>55.48</v>
      </c>
    </row>
    <row r="41" spans="2:12" ht="54">
      <c r="B41" s="67"/>
      <c r="C41" s="687" t="s">
        <v>326</v>
      </c>
      <c r="D41" s="688">
        <v>91693</v>
      </c>
      <c r="E41" s="687" t="s">
        <v>181</v>
      </c>
      <c r="F41" s="687" t="s">
        <v>541</v>
      </c>
      <c r="G41" s="689" t="s">
        <v>534</v>
      </c>
      <c r="H41" s="689"/>
      <c r="I41" s="690" t="s">
        <v>535</v>
      </c>
      <c r="J41" s="691">
        <v>1.6799999999999999E-2</v>
      </c>
      <c r="K41" s="692">
        <v>18.57</v>
      </c>
      <c r="L41" s="692">
        <v>0.31</v>
      </c>
    </row>
    <row r="42" spans="2:12" ht="36">
      <c r="B42" s="68"/>
      <c r="C42" s="687" t="s">
        <v>326</v>
      </c>
      <c r="D42" s="688">
        <v>88262</v>
      </c>
      <c r="E42" s="687" t="s">
        <v>181</v>
      </c>
      <c r="F42" s="687" t="s">
        <v>210</v>
      </c>
      <c r="G42" s="689" t="s">
        <v>176</v>
      </c>
      <c r="H42" s="689"/>
      <c r="I42" s="690" t="s">
        <v>182</v>
      </c>
      <c r="J42" s="691">
        <v>0.71250000000000002</v>
      </c>
      <c r="K42" s="692">
        <v>23.96</v>
      </c>
      <c r="L42" s="692">
        <v>17.07</v>
      </c>
    </row>
    <row r="43" spans="2:12" ht="36">
      <c r="B43" s="68"/>
      <c r="C43" s="687" t="s">
        <v>326</v>
      </c>
      <c r="D43" s="688">
        <v>88239</v>
      </c>
      <c r="E43" s="687" t="s">
        <v>181</v>
      </c>
      <c r="F43" s="687" t="s">
        <v>212</v>
      </c>
      <c r="G43" s="689" t="s">
        <v>176</v>
      </c>
      <c r="H43" s="689"/>
      <c r="I43" s="690" t="s">
        <v>182</v>
      </c>
      <c r="J43" s="691">
        <v>0.35630000000000001</v>
      </c>
      <c r="K43" s="692">
        <v>20.32</v>
      </c>
      <c r="L43" s="692">
        <v>7.24</v>
      </c>
    </row>
    <row r="44" spans="2:12" ht="36">
      <c r="B44" s="63"/>
      <c r="C44" s="687" t="s">
        <v>326</v>
      </c>
      <c r="D44" s="688">
        <v>99062</v>
      </c>
      <c r="E44" s="687" t="s">
        <v>181</v>
      </c>
      <c r="F44" s="687" t="s">
        <v>542</v>
      </c>
      <c r="G44" s="689" t="s">
        <v>211</v>
      </c>
      <c r="H44" s="689"/>
      <c r="I44" s="690" t="s">
        <v>175</v>
      </c>
      <c r="J44" s="691">
        <v>1.5</v>
      </c>
      <c r="K44" s="692">
        <v>2.27</v>
      </c>
      <c r="L44" s="692">
        <v>3.4</v>
      </c>
    </row>
    <row r="45" spans="2:12" s="248" customFormat="1" ht="54">
      <c r="B45" s="249"/>
      <c r="C45" s="687" t="s">
        <v>326</v>
      </c>
      <c r="D45" s="688">
        <v>91692</v>
      </c>
      <c r="E45" s="687" t="s">
        <v>181</v>
      </c>
      <c r="F45" s="687" t="s">
        <v>543</v>
      </c>
      <c r="G45" s="689" t="s">
        <v>534</v>
      </c>
      <c r="H45" s="689"/>
      <c r="I45" s="690" t="s">
        <v>465</v>
      </c>
      <c r="J45" s="691">
        <v>3.8999999999999998E-3</v>
      </c>
      <c r="K45" s="692">
        <v>20.2</v>
      </c>
      <c r="L45" s="692">
        <v>7.0000000000000007E-2</v>
      </c>
    </row>
    <row r="46" spans="2:12" ht="54">
      <c r="B46" s="63"/>
      <c r="C46" s="687" t="s">
        <v>326</v>
      </c>
      <c r="D46" s="688">
        <v>94974</v>
      </c>
      <c r="E46" s="687" t="s">
        <v>181</v>
      </c>
      <c r="F46" s="687" t="s">
        <v>544</v>
      </c>
      <c r="G46" s="689" t="s">
        <v>209</v>
      </c>
      <c r="H46" s="689"/>
      <c r="I46" s="690" t="s">
        <v>187</v>
      </c>
      <c r="J46" s="691">
        <v>4.5999999999999999E-3</v>
      </c>
      <c r="K46" s="692">
        <v>502.1</v>
      </c>
      <c r="L46" s="692">
        <v>2.2999999999999998</v>
      </c>
    </row>
    <row r="47" spans="2:12" ht="54">
      <c r="B47" s="67"/>
      <c r="C47" s="687" t="s">
        <v>545</v>
      </c>
      <c r="D47" s="688">
        <v>4433</v>
      </c>
      <c r="E47" s="687" t="s">
        <v>181</v>
      </c>
      <c r="F47" s="687" t="s">
        <v>546</v>
      </c>
      <c r="G47" s="689" t="s">
        <v>547</v>
      </c>
      <c r="H47" s="689"/>
      <c r="I47" s="690" t="s">
        <v>186</v>
      </c>
      <c r="J47" s="691">
        <v>0.41249999999999998</v>
      </c>
      <c r="K47" s="692">
        <v>22.97</v>
      </c>
      <c r="L47" s="692">
        <v>9.4700000000000006</v>
      </c>
    </row>
    <row r="48" spans="2:12" ht="36">
      <c r="B48" s="67"/>
      <c r="C48" s="687" t="s">
        <v>545</v>
      </c>
      <c r="D48" s="688">
        <v>7356</v>
      </c>
      <c r="E48" s="687" t="s">
        <v>181</v>
      </c>
      <c r="F48" s="687" t="s">
        <v>548</v>
      </c>
      <c r="G48" s="689" t="s">
        <v>547</v>
      </c>
      <c r="H48" s="689"/>
      <c r="I48" s="690" t="s">
        <v>549</v>
      </c>
      <c r="J48" s="691">
        <v>2.5600000000000001E-2</v>
      </c>
      <c r="K48" s="692">
        <v>26.87</v>
      </c>
      <c r="L48" s="692">
        <v>0.68</v>
      </c>
    </row>
    <row r="49" spans="2:12" ht="54">
      <c r="B49" s="67"/>
      <c r="C49" s="687" t="s">
        <v>545</v>
      </c>
      <c r="D49" s="688">
        <v>4417</v>
      </c>
      <c r="E49" s="687" t="s">
        <v>181</v>
      </c>
      <c r="F49" s="687" t="s">
        <v>550</v>
      </c>
      <c r="G49" s="689" t="s">
        <v>547</v>
      </c>
      <c r="H49" s="689"/>
      <c r="I49" s="690" t="s">
        <v>186</v>
      </c>
      <c r="J49" s="691">
        <v>0.74450000000000005</v>
      </c>
      <c r="K49" s="692">
        <v>6.39</v>
      </c>
      <c r="L49" s="692">
        <v>4.75</v>
      </c>
    </row>
    <row r="50" spans="2:12" ht="36">
      <c r="B50" s="68"/>
      <c r="C50" s="687" t="s">
        <v>545</v>
      </c>
      <c r="D50" s="688">
        <v>10567</v>
      </c>
      <c r="E50" s="687" t="s">
        <v>181</v>
      </c>
      <c r="F50" s="687" t="s">
        <v>551</v>
      </c>
      <c r="G50" s="689" t="s">
        <v>547</v>
      </c>
      <c r="H50" s="689"/>
      <c r="I50" s="690" t="s">
        <v>186</v>
      </c>
      <c r="J50" s="691">
        <v>0.55000000000000004</v>
      </c>
      <c r="K50" s="692">
        <v>13.41</v>
      </c>
      <c r="L50" s="692">
        <v>7.37</v>
      </c>
    </row>
    <row r="51" spans="2:12" ht="36">
      <c r="B51" s="68"/>
      <c r="C51" s="687" t="s">
        <v>545</v>
      </c>
      <c r="D51" s="688">
        <v>5068</v>
      </c>
      <c r="E51" s="687" t="s">
        <v>181</v>
      </c>
      <c r="F51" s="687" t="s">
        <v>552</v>
      </c>
      <c r="G51" s="689" t="s">
        <v>547</v>
      </c>
      <c r="H51" s="689"/>
      <c r="I51" s="690" t="s">
        <v>189</v>
      </c>
      <c r="J51" s="691">
        <v>0.111</v>
      </c>
      <c r="K51" s="692">
        <v>25.43</v>
      </c>
      <c r="L51" s="692">
        <v>2.82</v>
      </c>
    </row>
    <row r="52" spans="2:12" ht="36">
      <c r="B52" s="63"/>
      <c r="C52" s="693"/>
      <c r="D52" s="693"/>
      <c r="E52" s="693"/>
      <c r="F52" s="693"/>
      <c r="G52" s="693" t="s">
        <v>170</v>
      </c>
      <c r="H52" s="694">
        <v>22.21</v>
      </c>
      <c r="I52" s="693" t="s">
        <v>171</v>
      </c>
      <c r="J52" s="694">
        <v>0</v>
      </c>
      <c r="K52" s="693" t="s">
        <v>172</v>
      </c>
      <c r="L52" s="694">
        <v>22.21</v>
      </c>
    </row>
    <row r="53" spans="2:12" ht="36.75" thickBot="1">
      <c r="B53" s="61"/>
      <c r="C53" s="693"/>
      <c r="D53" s="693"/>
      <c r="E53" s="693"/>
      <c r="F53" s="693"/>
      <c r="G53" s="693" t="s">
        <v>173</v>
      </c>
      <c r="H53" s="694">
        <v>14.81</v>
      </c>
      <c r="I53" s="693"/>
      <c r="J53" s="695" t="s">
        <v>174</v>
      </c>
      <c r="K53" s="695"/>
      <c r="L53" s="694">
        <v>70.290000000000006</v>
      </c>
    </row>
    <row r="54" spans="2:12" ht="19.5" thickTop="1" thickBot="1">
      <c r="B54" s="67"/>
      <c r="C54" s="696"/>
      <c r="D54" s="696"/>
      <c r="E54" s="696"/>
      <c r="F54" s="696"/>
      <c r="G54" s="696"/>
      <c r="H54" s="696"/>
      <c r="I54" s="696"/>
      <c r="J54" s="696"/>
      <c r="K54" s="696"/>
      <c r="L54" s="696"/>
    </row>
    <row r="55" spans="2:12" ht="18.75" thickTop="1">
      <c r="B55" s="61"/>
      <c r="C55" s="696"/>
      <c r="D55" s="696"/>
      <c r="E55" s="696"/>
      <c r="F55" s="696"/>
      <c r="G55" s="696"/>
      <c r="H55" s="696"/>
      <c r="I55" s="696"/>
      <c r="J55" s="696"/>
      <c r="K55" s="696"/>
      <c r="L55" s="696"/>
    </row>
    <row r="56" spans="2:12" ht="18">
      <c r="B56" s="63"/>
      <c r="C56" s="677" t="s">
        <v>331</v>
      </c>
      <c r="D56" s="678" t="s">
        <v>161</v>
      </c>
      <c r="E56" s="677" t="s">
        <v>162</v>
      </c>
      <c r="F56" s="677" t="s">
        <v>163</v>
      </c>
      <c r="G56" s="679" t="s">
        <v>164</v>
      </c>
      <c r="H56" s="679"/>
      <c r="I56" s="680" t="s">
        <v>165</v>
      </c>
      <c r="J56" s="678" t="s">
        <v>160</v>
      </c>
      <c r="K56" s="678" t="s">
        <v>166</v>
      </c>
      <c r="L56" s="678" t="s">
        <v>167</v>
      </c>
    </row>
    <row r="57" spans="2:12" ht="54">
      <c r="B57" s="67"/>
      <c r="C57" s="681" t="s">
        <v>168</v>
      </c>
      <c r="D57" s="682">
        <v>102487</v>
      </c>
      <c r="E57" s="681" t="s">
        <v>181</v>
      </c>
      <c r="F57" s="681" t="s">
        <v>467</v>
      </c>
      <c r="G57" s="683" t="s">
        <v>209</v>
      </c>
      <c r="H57" s="683"/>
      <c r="I57" s="684" t="s">
        <v>187</v>
      </c>
      <c r="J57" s="685">
        <v>1</v>
      </c>
      <c r="K57" s="686">
        <v>617.66999999999996</v>
      </c>
      <c r="L57" s="686">
        <v>617.66999999999996</v>
      </c>
    </row>
    <row r="58" spans="2:12" s="248" customFormat="1" ht="54">
      <c r="B58" s="250"/>
      <c r="C58" s="687" t="s">
        <v>326</v>
      </c>
      <c r="D58" s="688">
        <v>90586</v>
      </c>
      <c r="E58" s="687" t="s">
        <v>181</v>
      </c>
      <c r="F58" s="687" t="s">
        <v>554</v>
      </c>
      <c r="G58" s="689" t="s">
        <v>534</v>
      </c>
      <c r="H58" s="689"/>
      <c r="I58" s="690" t="s">
        <v>465</v>
      </c>
      <c r="J58" s="691">
        <v>0.2198</v>
      </c>
      <c r="K58" s="692">
        <v>1.44</v>
      </c>
      <c r="L58" s="692">
        <v>0.31</v>
      </c>
    </row>
    <row r="59" spans="2:12" ht="36">
      <c r="B59" s="68"/>
      <c r="C59" s="687" t="s">
        <v>326</v>
      </c>
      <c r="D59" s="688">
        <v>88316</v>
      </c>
      <c r="E59" s="687" t="s">
        <v>181</v>
      </c>
      <c r="F59" s="687" t="s">
        <v>184</v>
      </c>
      <c r="G59" s="689" t="s">
        <v>176</v>
      </c>
      <c r="H59" s="689"/>
      <c r="I59" s="690" t="s">
        <v>182</v>
      </c>
      <c r="J59" s="691">
        <v>6.4683999999999999</v>
      </c>
      <c r="K59" s="692">
        <v>19.29</v>
      </c>
      <c r="L59" s="692">
        <v>124.77</v>
      </c>
    </row>
    <row r="60" spans="2:12" ht="54">
      <c r="B60" s="63"/>
      <c r="C60" s="687" t="s">
        <v>326</v>
      </c>
      <c r="D60" s="688">
        <v>90587</v>
      </c>
      <c r="E60" s="687" t="s">
        <v>181</v>
      </c>
      <c r="F60" s="687" t="s">
        <v>555</v>
      </c>
      <c r="G60" s="689" t="s">
        <v>534</v>
      </c>
      <c r="H60" s="689"/>
      <c r="I60" s="690" t="s">
        <v>535</v>
      </c>
      <c r="J60" s="691">
        <v>0.63770000000000004</v>
      </c>
      <c r="K60" s="692">
        <v>0.5</v>
      </c>
      <c r="L60" s="692">
        <v>0.31</v>
      </c>
    </row>
    <row r="61" spans="2:12" ht="36">
      <c r="B61" s="61"/>
      <c r="C61" s="687" t="s">
        <v>326</v>
      </c>
      <c r="D61" s="688">
        <v>88309</v>
      </c>
      <c r="E61" s="687" t="s">
        <v>181</v>
      </c>
      <c r="F61" s="687" t="s">
        <v>213</v>
      </c>
      <c r="G61" s="689" t="s">
        <v>176</v>
      </c>
      <c r="H61" s="689"/>
      <c r="I61" s="690" t="s">
        <v>182</v>
      </c>
      <c r="J61" s="691">
        <v>1.6701999999999999</v>
      </c>
      <c r="K61" s="692">
        <v>24.33</v>
      </c>
      <c r="L61" s="692">
        <v>40.630000000000003</v>
      </c>
    </row>
    <row r="62" spans="2:12" ht="72">
      <c r="B62" s="63"/>
      <c r="C62" s="687" t="s">
        <v>326</v>
      </c>
      <c r="D62" s="688">
        <v>94963</v>
      </c>
      <c r="E62" s="687" t="s">
        <v>181</v>
      </c>
      <c r="F62" s="687" t="s">
        <v>556</v>
      </c>
      <c r="G62" s="689" t="s">
        <v>209</v>
      </c>
      <c r="H62" s="689"/>
      <c r="I62" s="690" t="s">
        <v>187</v>
      </c>
      <c r="J62" s="691">
        <v>0.80500000000000005</v>
      </c>
      <c r="K62" s="692">
        <v>492.46</v>
      </c>
      <c r="L62" s="692">
        <v>396.43</v>
      </c>
    </row>
    <row r="63" spans="2:12" ht="54">
      <c r="B63" s="67"/>
      <c r="C63" s="687" t="s">
        <v>545</v>
      </c>
      <c r="D63" s="688">
        <v>4730</v>
      </c>
      <c r="E63" s="687" t="s">
        <v>181</v>
      </c>
      <c r="F63" s="687" t="s">
        <v>557</v>
      </c>
      <c r="G63" s="689" t="s">
        <v>547</v>
      </c>
      <c r="H63" s="689"/>
      <c r="I63" s="690" t="s">
        <v>187</v>
      </c>
      <c r="J63" s="691">
        <v>0.45429999999999998</v>
      </c>
      <c r="K63" s="692">
        <v>121.55</v>
      </c>
      <c r="L63" s="692">
        <v>55.22</v>
      </c>
    </row>
    <row r="64" spans="2:12" ht="36">
      <c r="B64" s="68"/>
      <c r="C64" s="693"/>
      <c r="D64" s="693"/>
      <c r="E64" s="693"/>
      <c r="F64" s="693"/>
      <c r="G64" s="693" t="s">
        <v>170</v>
      </c>
      <c r="H64" s="694">
        <v>167.06</v>
      </c>
      <c r="I64" s="693" t="s">
        <v>171</v>
      </c>
      <c r="J64" s="694">
        <v>0</v>
      </c>
      <c r="K64" s="693" t="s">
        <v>172</v>
      </c>
      <c r="L64" s="694">
        <v>167.06</v>
      </c>
    </row>
    <row r="65" spans="2:12" ht="36.75" thickBot="1">
      <c r="B65" s="68"/>
      <c r="C65" s="693"/>
      <c r="D65" s="693"/>
      <c r="E65" s="693"/>
      <c r="F65" s="693"/>
      <c r="G65" s="693" t="s">
        <v>173</v>
      </c>
      <c r="H65" s="694">
        <v>164.91</v>
      </c>
      <c r="I65" s="693"/>
      <c r="J65" s="695" t="s">
        <v>174</v>
      </c>
      <c r="K65" s="695"/>
      <c r="L65" s="694">
        <v>782.58</v>
      </c>
    </row>
    <row r="66" spans="2:12" s="248" customFormat="1" ht="18.75" thickTop="1">
      <c r="B66" s="175"/>
      <c r="C66" s="696"/>
      <c r="D66" s="696"/>
      <c r="E66" s="696"/>
      <c r="F66" s="696"/>
      <c r="G66" s="696"/>
      <c r="H66" s="696"/>
      <c r="I66" s="696"/>
      <c r="J66" s="696"/>
      <c r="K66" s="696"/>
      <c r="L66" s="696"/>
    </row>
    <row r="67" spans="2:12" ht="18">
      <c r="B67" s="61"/>
      <c r="C67" s="677" t="s">
        <v>333</v>
      </c>
      <c r="D67" s="678" t="s">
        <v>161</v>
      </c>
      <c r="E67" s="677" t="s">
        <v>162</v>
      </c>
      <c r="F67" s="677" t="s">
        <v>163</v>
      </c>
      <c r="G67" s="679" t="s">
        <v>164</v>
      </c>
      <c r="H67" s="679"/>
      <c r="I67" s="680" t="s">
        <v>165</v>
      </c>
      <c r="J67" s="678" t="s">
        <v>160</v>
      </c>
      <c r="K67" s="678" t="s">
        <v>166</v>
      </c>
      <c r="L67" s="678" t="s">
        <v>167</v>
      </c>
    </row>
    <row r="68" spans="2:12" ht="72">
      <c r="B68" s="63"/>
      <c r="C68" s="681" t="s">
        <v>168</v>
      </c>
      <c r="D68" s="682">
        <v>97086</v>
      </c>
      <c r="E68" s="681" t="s">
        <v>181</v>
      </c>
      <c r="F68" s="681" t="s">
        <v>469</v>
      </c>
      <c r="G68" s="683" t="s">
        <v>209</v>
      </c>
      <c r="H68" s="683"/>
      <c r="I68" s="684" t="s">
        <v>180</v>
      </c>
      <c r="J68" s="685">
        <v>1</v>
      </c>
      <c r="K68" s="686">
        <v>117.46</v>
      </c>
      <c r="L68" s="686">
        <v>117.46</v>
      </c>
    </row>
    <row r="69" spans="2:12" ht="36">
      <c r="B69" s="67"/>
      <c r="C69" s="687" t="s">
        <v>326</v>
      </c>
      <c r="D69" s="688">
        <v>88262</v>
      </c>
      <c r="E69" s="687" t="s">
        <v>181</v>
      </c>
      <c r="F69" s="687" t="s">
        <v>210</v>
      </c>
      <c r="G69" s="689" t="s">
        <v>176</v>
      </c>
      <c r="H69" s="689"/>
      <c r="I69" s="690" t="s">
        <v>182</v>
      </c>
      <c r="J69" s="691">
        <v>2.3570000000000002</v>
      </c>
      <c r="K69" s="692">
        <v>23.96</v>
      </c>
      <c r="L69" s="692">
        <v>56.47</v>
      </c>
    </row>
    <row r="70" spans="2:12" ht="36">
      <c r="B70" s="68"/>
      <c r="C70" s="687" t="s">
        <v>326</v>
      </c>
      <c r="D70" s="688">
        <v>88239</v>
      </c>
      <c r="E70" s="687" t="s">
        <v>181</v>
      </c>
      <c r="F70" s="687" t="s">
        <v>212</v>
      </c>
      <c r="G70" s="689" t="s">
        <v>176</v>
      </c>
      <c r="H70" s="689"/>
      <c r="I70" s="690" t="s">
        <v>182</v>
      </c>
      <c r="J70" s="691">
        <v>1.444</v>
      </c>
      <c r="K70" s="692">
        <v>20.32</v>
      </c>
      <c r="L70" s="692">
        <v>29.34</v>
      </c>
    </row>
    <row r="71" spans="2:12" ht="54">
      <c r="B71" s="68"/>
      <c r="C71" s="687" t="s">
        <v>545</v>
      </c>
      <c r="D71" s="688">
        <v>2692</v>
      </c>
      <c r="E71" s="687" t="s">
        <v>181</v>
      </c>
      <c r="F71" s="687" t="s">
        <v>558</v>
      </c>
      <c r="G71" s="689" t="s">
        <v>547</v>
      </c>
      <c r="H71" s="689"/>
      <c r="I71" s="690" t="s">
        <v>549</v>
      </c>
      <c r="J71" s="691">
        <v>1.7000000000000001E-2</v>
      </c>
      <c r="K71" s="692">
        <v>8.66</v>
      </c>
      <c r="L71" s="692">
        <v>0.14000000000000001</v>
      </c>
    </row>
    <row r="72" spans="2:12" ht="36">
      <c r="C72" s="687" t="s">
        <v>545</v>
      </c>
      <c r="D72" s="688">
        <v>4491</v>
      </c>
      <c r="E72" s="687" t="s">
        <v>181</v>
      </c>
      <c r="F72" s="687" t="s">
        <v>559</v>
      </c>
      <c r="G72" s="689" t="s">
        <v>547</v>
      </c>
      <c r="H72" s="689"/>
      <c r="I72" s="690" t="s">
        <v>186</v>
      </c>
      <c r="J72" s="691">
        <v>0.37</v>
      </c>
      <c r="K72" s="692">
        <v>11.86</v>
      </c>
      <c r="L72" s="692">
        <v>4.38</v>
      </c>
    </row>
    <row r="73" spans="2:12" ht="36">
      <c r="C73" s="687" t="s">
        <v>545</v>
      </c>
      <c r="D73" s="688">
        <v>4517</v>
      </c>
      <c r="E73" s="687" t="s">
        <v>181</v>
      </c>
      <c r="F73" s="687" t="s">
        <v>560</v>
      </c>
      <c r="G73" s="689" t="s">
        <v>547</v>
      </c>
      <c r="H73" s="689"/>
      <c r="I73" s="690" t="s">
        <v>186</v>
      </c>
      <c r="J73" s="691">
        <v>0.44</v>
      </c>
      <c r="K73" s="692">
        <v>4.1500000000000004</v>
      </c>
      <c r="L73" s="692">
        <v>1.82</v>
      </c>
    </row>
    <row r="74" spans="2:12" s="248" customFormat="1" ht="36">
      <c r="B74" s="251"/>
      <c r="C74" s="687" t="s">
        <v>545</v>
      </c>
      <c r="D74" s="688">
        <v>5068</v>
      </c>
      <c r="E74" s="687" t="s">
        <v>181</v>
      </c>
      <c r="F74" s="687" t="s">
        <v>552</v>
      </c>
      <c r="G74" s="689" t="s">
        <v>547</v>
      </c>
      <c r="H74" s="689"/>
      <c r="I74" s="690" t="s">
        <v>189</v>
      </c>
      <c r="J74" s="691">
        <v>9.5000000000000001E-2</v>
      </c>
      <c r="K74" s="692">
        <v>25.43</v>
      </c>
      <c r="L74" s="692">
        <v>2.41</v>
      </c>
    </row>
    <row r="75" spans="2:12" ht="54">
      <c r="C75" s="687" t="s">
        <v>545</v>
      </c>
      <c r="D75" s="688">
        <v>6193</v>
      </c>
      <c r="E75" s="687" t="s">
        <v>181</v>
      </c>
      <c r="F75" s="687" t="s">
        <v>561</v>
      </c>
      <c r="G75" s="689" t="s">
        <v>547</v>
      </c>
      <c r="H75" s="689"/>
      <c r="I75" s="690" t="s">
        <v>186</v>
      </c>
      <c r="J75" s="691">
        <v>1.38</v>
      </c>
      <c r="K75" s="692">
        <v>16.600000000000001</v>
      </c>
      <c r="L75" s="692">
        <v>22.9</v>
      </c>
    </row>
    <row r="76" spans="2:12" ht="36">
      <c r="C76" s="693"/>
      <c r="D76" s="693"/>
      <c r="E76" s="693"/>
      <c r="F76" s="693"/>
      <c r="G76" s="693" t="s">
        <v>170</v>
      </c>
      <c r="H76" s="694">
        <v>66.8</v>
      </c>
      <c r="I76" s="693" t="s">
        <v>171</v>
      </c>
      <c r="J76" s="694">
        <v>0</v>
      </c>
      <c r="K76" s="693" t="s">
        <v>172</v>
      </c>
      <c r="L76" s="694">
        <v>66.8</v>
      </c>
    </row>
    <row r="77" spans="2:12" ht="36.75" thickBot="1">
      <c r="C77" s="693"/>
      <c r="D77" s="693"/>
      <c r="E77" s="693"/>
      <c r="F77" s="693"/>
      <c r="G77" s="693" t="s">
        <v>173</v>
      </c>
      <c r="H77" s="694">
        <v>31.36</v>
      </c>
      <c r="I77" s="693"/>
      <c r="J77" s="695" t="s">
        <v>174</v>
      </c>
      <c r="K77" s="695"/>
      <c r="L77" s="694">
        <v>148.82</v>
      </c>
    </row>
    <row r="78" spans="2:12" ht="18.75" thickTop="1">
      <c r="C78" s="696"/>
      <c r="D78" s="696"/>
      <c r="E78" s="696"/>
      <c r="F78" s="696"/>
      <c r="G78" s="696"/>
      <c r="H78" s="696"/>
      <c r="I78" s="696"/>
      <c r="J78" s="696"/>
      <c r="K78" s="696"/>
      <c r="L78" s="696"/>
    </row>
    <row r="79" spans="2:12" ht="18">
      <c r="C79" s="677" t="s">
        <v>334</v>
      </c>
      <c r="D79" s="678" t="s">
        <v>161</v>
      </c>
      <c r="E79" s="677" t="s">
        <v>162</v>
      </c>
      <c r="F79" s="677" t="s">
        <v>163</v>
      </c>
      <c r="G79" s="679" t="s">
        <v>164</v>
      </c>
      <c r="H79" s="679"/>
      <c r="I79" s="680" t="s">
        <v>165</v>
      </c>
      <c r="J79" s="678" t="s">
        <v>160</v>
      </c>
      <c r="K79" s="678" t="s">
        <v>166</v>
      </c>
      <c r="L79" s="678" t="s">
        <v>167</v>
      </c>
    </row>
    <row r="80" spans="2:12" ht="72">
      <c r="C80" s="681" t="s">
        <v>168</v>
      </c>
      <c r="D80" s="682">
        <v>92771</v>
      </c>
      <c r="E80" s="681" t="s">
        <v>181</v>
      </c>
      <c r="F80" s="681" t="s">
        <v>470</v>
      </c>
      <c r="G80" s="683" t="s">
        <v>209</v>
      </c>
      <c r="H80" s="683"/>
      <c r="I80" s="684" t="s">
        <v>189</v>
      </c>
      <c r="J80" s="685">
        <v>1</v>
      </c>
      <c r="K80" s="686">
        <v>12.87</v>
      </c>
      <c r="L80" s="686">
        <v>12.87</v>
      </c>
    </row>
    <row r="81" spans="2:12" ht="36">
      <c r="C81" s="687" t="s">
        <v>326</v>
      </c>
      <c r="D81" s="688">
        <v>88238</v>
      </c>
      <c r="E81" s="687" t="s">
        <v>181</v>
      </c>
      <c r="F81" s="687" t="s">
        <v>216</v>
      </c>
      <c r="G81" s="689" t="s">
        <v>176</v>
      </c>
      <c r="H81" s="689"/>
      <c r="I81" s="690" t="s">
        <v>182</v>
      </c>
      <c r="J81" s="691">
        <v>4.1999999999999997E-3</v>
      </c>
      <c r="K81" s="692">
        <v>19.260000000000002</v>
      </c>
      <c r="L81" s="692">
        <v>0.08</v>
      </c>
    </row>
    <row r="82" spans="2:12" ht="36">
      <c r="C82" s="687" t="s">
        <v>326</v>
      </c>
      <c r="D82" s="688">
        <v>88245</v>
      </c>
      <c r="E82" s="687" t="s">
        <v>181</v>
      </c>
      <c r="F82" s="687" t="s">
        <v>217</v>
      </c>
      <c r="G82" s="689" t="s">
        <v>176</v>
      </c>
      <c r="H82" s="689"/>
      <c r="I82" s="690" t="s">
        <v>182</v>
      </c>
      <c r="J82" s="691">
        <v>2.5899999999999999E-2</v>
      </c>
      <c r="K82" s="692">
        <v>24.14</v>
      </c>
      <c r="L82" s="692">
        <v>0.62</v>
      </c>
    </row>
    <row r="83" spans="2:12" ht="36">
      <c r="C83" s="687" t="s">
        <v>326</v>
      </c>
      <c r="D83" s="688">
        <v>92803</v>
      </c>
      <c r="E83" s="687" t="s">
        <v>181</v>
      </c>
      <c r="F83" s="687" t="s">
        <v>562</v>
      </c>
      <c r="G83" s="689" t="s">
        <v>209</v>
      </c>
      <c r="H83" s="689"/>
      <c r="I83" s="690" t="s">
        <v>189</v>
      </c>
      <c r="J83" s="691">
        <v>1</v>
      </c>
      <c r="K83" s="692">
        <v>11.48</v>
      </c>
      <c r="L83" s="692">
        <v>11.48</v>
      </c>
    </row>
    <row r="84" spans="2:12" ht="36">
      <c r="C84" s="687" t="s">
        <v>545</v>
      </c>
      <c r="D84" s="688">
        <v>43132</v>
      </c>
      <c r="E84" s="687" t="s">
        <v>181</v>
      </c>
      <c r="F84" s="687" t="s">
        <v>563</v>
      </c>
      <c r="G84" s="689" t="s">
        <v>547</v>
      </c>
      <c r="H84" s="689"/>
      <c r="I84" s="690" t="s">
        <v>189</v>
      </c>
      <c r="J84" s="691">
        <v>2.5000000000000001E-2</v>
      </c>
      <c r="K84" s="692">
        <v>25</v>
      </c>
      <c r="L84" s="692">
        <v>0.62</v>
      </c>
    </row>
    <row r="85" spans="2:12" s="248" customFormat="1" ht="54">
      <c r="B85" s="251"/>
      <c r="C85" s="687" t="s">
        <v>545</v>
      </c>
      <c r="D85" s="688">
        <v>39017</v>
      </c>
      <c r="E85" s="687" t="s">
        <v>181</v>
      </c>
      <c r="F85" s="687" t="s">
        <v>564</v>
      </c>
      <c r="G85" s="689" t="s">
        <v>547</v>
      </c>
      <c r="H85" s="689"/>
      <c r="I85" s="690" t="s">
        <v>175</v>
      </c>
      <c r="J85" s="691">
        <v>0.35699999999999998</v>
      </c>
      <c r="K85" s="692">
        <v>0.22</v>
      </c>
      <c r="L85" s="692">
        <v>7.0000000000000007E-2</v>
      </c>
    </row>
    <row r="86" spans="2:12" ht="36">
      <c r="C86" s="693"/>
      <c r="D86" s="693"/>
      <c r="E86" s="693"/>
      <c r="F86" s="693"/>
      <c r="G86" s="693" t="s">
        <v>170</v>
      </c>
      <c r="H86" s="694">
        <v>0.71</v>
      </c>
      <c r="I86" s="693" t="s">
        <v>171</v>
      </c>
      <c r="J86" s="694">
        <v>0</v>
      </c>
      <c r="K86" s="693" t="s">
        <v>172</v>
      </c>
      <c r="L86" s="694">
        <v>0.71</v>
      </c>
    </row>
    <row r="87" spans="2:12" ht="36.75" thickBot="1">
      <c r="C87" s="693"/>
      <c r="D87" s="693"/>
      <c r="E87" s="693"/>
      <c r="F87" s="693"/>
      <c r="G87" s="693" t="s">
        <v>173</v>
      </c>
      <c r="H87" s="694">
        <v>3.43</v>
      </c>
      <c r="I87" s="693"/>
      <c r="J87" s="695" t="s">
        <v>174</v>
      </c>
      <c r="K87" s="695"/>
      <c r="L87" s="694">
        <v>16.3</v>
      </c>
    </row>
    <row r="88" spans="2:12" ht="18.75" thickTop="1">
      <c r="C88" s="696"/>
      <c r="D88" s="696"/>
      <c r="E88" s="696"/>
      <c r="F88" s="696"/>
      <c r="G88" s="696"/>
      <c r="H88" s="696"/>
      <c r="I88" s="696"/>
      <c r="J88" s="696"/>
      <c r="K88" s="696"/>
      <c r="L88" s="696"/>
    </row>
    <row r="89" spans="2:12" ht="18">
      <c r="C89" s="677" t="s">
        <v>335</v>
      </c>
      <c r="D89" s="678" t="s">
        <v>161</v>
      </c>
      <c r="E89" s="677" t="s">
        <v>162</v>
      </c>
      <c r="F89" s="677" t="s">
        <v>163</v>
      </c>
      <c r="G89" s="679" t="s">
        <v>164</v>
      </c>
      <c r="H89" s="679"/>
      <c r="I89" s="680" t="s">
        <v>165</v>
      </c>
      <c r="J89" s="678" t="s">
        <v>160</v>
      </c>
      <c r="K89" s="678" t="s">
        <v>166</v>
      </c>
      <c r="L89" s="678" t="s">
        <v>167</v>
      </c>
    </row>
    <row r="90" spans="2:12" ht="72">
      <c r="C90" s="681" t="s">
        <v>168</v>
      </c>
      <c r="D90" s="682">
        <v>92769</v>
      </c>
      <c r="E90" s="681" t="s">
        <v>181</v>
      </c>
      <c r="F90" s="681" t="s">
        <v>471</v>
      </c>
      <c r="G90" s="683" t="s">
        <v>209</v>
      </c>
      <c r="H90" s="683"/>
      <c r="I90" s="684" t="s">
        <v>189</v>
      </c>
      <c r="J90" s="685">
        <v>1</v>
      </c>
      <c r="K90" s="686">
        <v>14.79</v>
      </c>
      <c r="L90" s="686">
        <v>14.79</v>
      </c>
    </row>
    <row r="91" spans="2:12" ht="36">
      <c r="C91" s="687" t="s">
        <v>326</v>
      </c>
      <c r="D91" s="688">
        <v>88238</v>
      </c>
      <c r="E91" s="687" t="s">
        <v>181</v>
      </c>
      <c r="F91" s="687" t="s">
        <v>216</v>
      </c>
      <c r="G91" s="689" t="s">
        <v>176</v>
      </c>
      <c r="H91" s="689"/>
      <c r="I91" s="690" t="s">
        <v>182</v>
      </c>
      <c r="J91" s="691">
        <v>9.7999999999999997E-3</v>
      </c>
      <c r="K91" s="692">
        <v>19.260000000000002</v>
      </c>
      <c r="L91" s="692">
        <v>0.18</v>
      </c>
    </row>
    <row r="92" spans="2:12" ht="36">
      <c r="C92" s="687" t="s">
        <v>326</v>
      </c>
      <c r="D92" s="688">
        <v>88245</v>
      </c>
      <c r="E92" s="687" t="s">
        <v>181</v>
      </c>
      <c r="F92" s="687" t="s">
        <v>217</v>
      </c>
      <c r="G92" s="689" t="s">
        <v>176</v>
      </c>
      <c r="H92" s="689"/>
      <c r="I92" s="690" t="s">
        <v>182</v>
      </c>
      <c r="J92" s="691">
        <v>5.9700000000000003E-2</v>
      </c>
      <c r="K92" s="692">
        <v>24.14</v>
      </c>
      <c r="L92" s="692">
        <v>1.44</v>
      </c>
    </row>
    <row r="93" spans="2:12" ht="36">
      <c r="C93" s="687" t="s">
        <v>326</v>
      </c>
      <c r="D93" s="688">
        <v>92801</v>
      </c>
      <c r="E93" s="687" t="s">
        <v>181</v>
      </c>
      <c r="F93" s="687" t="s">
        <v>565</v>
      </c>
      <c r="G93" s="689" t="s">
        <v>209</v>
      </c>
      <c r="H93" s="689"/>
      <c r="I93" s="690" t="s">
        <v>189</v>
      </c>
      <c r="J93" s="691">
        <v>1</v>
      </c>
      <c r="K93" s="692">
        <v>12.26</v>
      </c>
      <c r="L93" s="692">
        <v>12.26</v>
      </c>
    </row>
    <row r="94" spans="2:12" s="248" customFormat="1" ht="54">
      <c r="B94" s="251"/>
      <c r="C94" s="687" t="s">
        <v>545</v>
      </c>
      <c r="D94" s="688">
        <v>39017</v>
      </c>
      <c r="E94" s="687" t="s">
        <v>181</v>
      </c>
      <c r="F94" s="687" t="s">
        <v>564</v>
      </c>
      <c r="G94" s="689" t="s">
        <v>547</v>
      </c>
      <c r="H94" s="689"/>
      <c r="I94" s="690" t="s">
        <v>175</v>
      </c>
      <c r="J94" s="691">
        <v>1.333</v>
      </c>
      <c r="K94" s="692">
        <v>0.22</v>
      </c>
      <c r="L94" s="692">
        <v>0.28999999999999998</v>
      </c>
    </row>
    <row r="95" spans="2:12" ht="36">
      <c r="C95" s="687" t="s">
        <v>545</v>
      </c>
      <c r="D95" s="688">
        <v>43132</v>
      </c>
      <c r="E95" s="687" t="s">
        <v>181</v>
      </c>
      <c r="F95" s="687" t="s">
        <v>563</v>
      </c>
      <c r="G95" s="689" t="s">
        <v>547</v>
      </c>
      <c r="H95" s="689"/>
      <c r="I95" s="690" t="s">
        <v>189</v>
      </c>
      <c r="J95" s="691">
        <v>2.5000000000000001E-2</v>
      </c>
      <c r="K95" s="692">
        <v>25</v>
      </c>
      <c r="L95" s="692">
        <v>0.62</v>
      </c>
    </row>
    <row r="96" spans="2:12" ht="36">
      <c r="C96" s="693"/>
      <c r="D96" s="693"/>
      <c r="E96" s="693"/>
      <c r="F96" s="693"/>
      <c r="G96" s="693" t="s">
        <v>170</v>
      </c>
      <c r="H96" s="694">
        <v>1.91</v>
      </c>
      <c r="I96" s="693" t="s">
        <v>171</v>
      </c>
      <c r="J96" s="694">
        <v>0</v>
      </c>
      <c r="K96" s="693" t="s">
        <v>172</v>
      </c>
      <c r="L96" s="694">
        <v>1.91</v>
      </c>
    </row>
    <row r="97" spans="2:12" ht="36.75" thickBot="1">
      <c r="C97" s="693"/>
      <c r="D97" s="693"/>
      <c r="E97" s="693"/>
      <c r="F97" s="693"/>
      <c r="G97" s="693" t="s">
        <v>173</v>
      </c>
      <c r="H97" s="694">
        <v>3.94</v>
      </c>
      <c r="I97" s="693"/>
      <c r="J97" s="695" t="s">
        <v>174</v>
      </c>
      <c r="K97" s="695"/>
      <c r="L97" s="694">
        <v>18.73</v>
      </c>
    </row>
    <row r="98" spans="2:12" ht="18.75" thickTop="1">
      <c r="C98" s="696"/>
      <c r="D98" s="696"/>
      <c r="E98" s="696"/>
      <c r="F98" s="696"/>
      <c r="G98" s="696"/>
      <c r="H98" s="696"/>
      <c r="I98" s="696"/>
      <c r="J98" s="696"/>
      <c r="K98" s="696"/>
      <c r="L98" s="696"/>
    </row>
    <row r="99" spans="2:12" ht="18">
      <c r="C99" s="677" t="s">
        <v>336</v>
      </c>
      <c r="D99" s="678" t="s">
        <v>161</v>
      </c>
      <c r="E99" s="677" t="s">
        <v>162</v>
      </c>
      <c r="F99" s="677" t="s">
        <v>163</v>
      </c>
      <c r="G99" s="679" t="s">
        <v>164</v>
      </c>
      <c r="H99" s="679"/>
      <c r="I99" s="680" t="s">
        <v>165</v>
      </c>
      <c r="J99" s="678" t="s">
        <v>160</v>
      </c>
      <c r="K99" s="678" t="s">
        <v>166</v>
      </c>
      <c r="L99" s="678" t="s">
        <v>167</v>
      </c>
    </row>
    <row r="100" spans="2:12" ht="72">
      <c r="C100" s="681" t="s">
        <v>168</v>
      </c>
      <c r="D100" s="682">
        <v>94965</v>
      </c>
      <c r="E100" s="681" t="s">
        <v>181</v>
      </c>
      <c r="F100" s="681" t="s">
        <v>472</v>
      </c>
      <c r="G100" s="683" t="s">
        <v>209</v>
      </c>
      <c r="H100" s="683"/>
      <c r="I100" s="684" t="s">
        <v>187</v>
      </c>
      <c r="J100" s="685">
        <v>1</v>
      </c>
      <c r="K100" s="686">
        <v>562.09</v>
      </c>
      <c r="L100" s="686">
        <v>562.09</v>
      </c>
    </row>
    <row r="101" spans="2:12" ht="72">
      <c r="C101" s="687" t="s">
        <v>326</v>
      </c>
      <c r="D101" s="688">
        <v>88830</v>
      </c>
      <c r="E101" s="687" t="s">
        <v>181</v>
      </c>
      <c r="F101" s="687" t="s">
        <v>566</v>
      </c>
      <c r="G101" s="689" t="s">
        <v>534</v>
      </c>
      <c r="H101" s="689"/>
      <c r="I101" s="690" t="s">
        <v>465</v>
      </c>
      <c r="J101" s="691">
        <v>0.75339999999999996</v>
      </c>
      <c r="K101" s="692">
        <v>2.3199999999999998</v>
      </c>
      <c r="L101" s="692">
        <v>1.74</v>
      </c>
    </row>
    <row r="102" spans="2:12" ht="36">
      <c r="C102" s="687" t="s">
        <v>326</v>
      </c>
      <c r="D102" s="688">
        <v>88316</v>
      </c>
      <c r="E102" s="687" t="s">
        <v>181</v>
      </c>
      <c r="F102" s="687" t="s">
        <v>184</v>
      </c>
      <c r="G102" s="689" t="s">
        <v>176</v>
      </c>
      <c r="H102" s="689"/>
      <c r="I102" s="690" t="s">
        <v>182</v>
      </c>
      <c r="J102" s="691">
        <v>2.3117000000000001</v>
      </c>
      <c r="K102" s="692">
        <v>19.29</v>
      </c>
      <c r="L102" s="692">
        <v>44.59</v>
      </c>
    </row>
    <row r="103" spans="2:12" ht="54">
      <c r="C103" s="687" t="s">
        <v>326</v>
      </c>
      <c r="D103" s="688">
        <v>88377</v>
      </c>
      <c r="E103" s="687" t="s">
        <v>181</v>
      </c>
      <c r="F103" s="687" t="s">
        <v>215</v>
      </c>
      <c r="G103" s="689" t="s">
        <v>176</v>
      </c>
      <c r="H103" s="689"/>
      <c r="I103" s="690" t="s">
        <v>182</v>
      </c>
      <c r="J103" s="691">
        <v>1.4637</v>
      </c>
      <c r="K103" s="692">
        <v>17.510000000000002</v>
      </c>
      <c r="L103" s="692">
        <v>25.62</v>
      </c>
    </row>
    <row r="104" spans="2:12" ht="72">
      <c r="C104" s="687" t="s">
        <v>326</v>
      </c>
      <c r="D104" s="688">
        <v>88831</v>
      </c>
      <c r="E104" s="687" t="s">
        <v>181</v>
      </c>
      <c r="F104" s="687" t="s">
        <v>567</v>
      </c>
      <c r="G104" s="689" t="s">
        <v>534</v>
      </c>
      <c r="H104" s="689"/>
      <c r="I104" s="690" t="s">
        <v>535</v>
      </c>
      <c r="J104" s="691">
        <v>0.71030000000000004</v>
      </c>
      <c r="K104" s="692">
        <v>0.44</v>
      </c>
      <c r="L104" s="692">
        <v>0.31</v>
      </c>
    </row>
    <row r="105" spans="2:12" ht="36">
      <c r="C105" s="687" t="s">
        <v>545</v>
      </c>
      <c r="D105" s="688">
        <v>370</v>
      </c>
      <c r="E105" s="687" t="s">
        <v>181</v>
      </c>
      <c r="F105" s="687" t="s">
        <v>568</v>
      </c>
      <c r="G105" s="689" t="s">
        <v>547</v>
      </c>
      <c r="H105" s="689"/>
      <c r="I105" s="690" t="s">
        <v>187</v>
      </c>
      <c r="J105" s="691">
        <v>0.72289999999999999</v>
      </c>
      <c r="K105" s="692">
        <v>130</v>
      </c>
      <c r="L105" s="692">
        <v>93.97</v>
      </c>
    </row>
    <row r="106" spans="2:12" ht="36">
      <c r="C106" s="687" t="s">
        <v>545</v>
      </c>
      <c r="D106" s="688">
        <v>4721</v>
      </c>
      <c r="E106" s="687" t="s">
        <v>181</v>
      </c>
      <c r="F106" s="687" t="s">
        <v>569</v>
      </c>
      <c r="G106" s="689" t="s">
        <v>547</v>
      </c>
      <c r="H106" s="689"/>
      <c r="I106" s="690" t="s">
        <v>187</v>
      </c>
      <c r="J106" s="691">
        <v>0.59340000000000004</v>
      </c>
      <c r="K106" s="692">
        <v>129.32</v>
      </c>
      <c r="L106" s="692">
        <v>76.73</v>
      </c>
    </row>
    <row r="107" spans="2:12" s="248" customFormat="1" ht="18">
      <c r="B107" s="251"/>
      <c r="C107" s="687" t="s">
        <v>545</v>
      </c>
      <c r="D107" s="688">
        <v>1379</v>
      </c>
      <c r="E107" s="687" t="s">
        <v>181</v>
      </c>
      <c r="F107" s="687" t="s">
        <v>570</v>
      </c>
      <c r="G107" s="689" t="s">
        <v>547</v>
      </c>
      <c r="H107" s="689"/>
      <c r="I107" s="690" t="s">
        <v>189</v>
      </c>
      <c r="J107" s="691">
        <v>362.65789999999998</v>
      </c>
      <c r="K107" s="692">
        <v>0.88</v>
      </c>
      <c r="L107" s="692">
        <v>319.13</v>
      </c>
    </row>
    <row r="108" spans="2:12" ht="36">
      <c r="C108" s="693"/>
      <c r="D108" s="693"/>
      <c r="E108" s="693"/>
      <c r="F108" s="693"/>
      <c r="G108" s="693" t="s">
        <v>170</v>
      </c>
      <c r="H108" s="694">
        <v>52.78</v>
      </c>
      <c r="I108" s="693" t="s">
        <v>171</v>
      </c>
      <c r="J108" s="694">
        <v>0</v>
      </c>
      <c r="K108" s="693" t="s">
        <v>172</v>
      </c>
      <c r="L108" s="694">
        <v>52.78</v>
      </c>
    </row>
    <row r="109" spans="2:12" ht="36.75" thickBot="1">
      <c r="C109" s="693"/>
      <c r="D109" s="693"/>
      <c r="E109" s="693"/>
      <c r="F109" s="693"/>
      <c r="G109" s="693" t="s">
        <v>173</v>
      </c>
      <c r="H109" s="694">
        <v>150.07</v>
      </c>
      <c r="I109" s="693"/>
      <c r="J109" s="695" t="s">
        <v>174</v>
      </c>
      <c r="K109" s="695"/>
      <c r="L109" s="694">
        <v>712.16</v>
      </c>
    </row>
    <row r="110" spans="2:12" ht="18.75" thickTop="1">
      <c r="C110" s="696"/>
      <c r="D110" s="696"/>
      <c r="E110" s="696"/>
      <c r="F110" s="696"/>
      <c r="G110" s="696"/>
      <c r="H110" s="696"/>
      <c r="I110" s="696"/>
      <c r="J110" s="696"/>
      <c r="K110" s="696"/>
      <c r="L110" s="696"/>
    </row>
    <row r="111" spans="2:12" ht="18">
      <c r="C111" s="677" t="s">
        <v>337</v>
      </c>
      <c r="D111" s="678" t="s">
        <v>161</v>
      </c>
      <c r="E111" s="677" t="s">
        <v>162</v>
      </c>
      <c r="F111" s="677" t="s">
        <v>163</v>
      </c>
      <c r="G111" s="679" t="s">
        <v>164</v>
      </c>
      <c r="H111" s="679"/>
      <c r="I111" s="680" t="s">
        <v>165</v>
      </c>
      <c r="J111" s="678" t="s">
        <v>160</v>
      </c>
      <c r="K111" s="678" t="s">
        <v>166</v>
      </c>
      <c r="L111" s="678" t="s">
        <v>167</v>
      </c>
    </row>
    <row r="112" spans="2:12" ht="54">
      <c r="C112" s="681" t="s">
        <v>168</v>
      </c>
      <c r="D112" s="682">
        <v>103670</v>
      </c>
      <c r="E112" s="681" t="s">
        <v>181</v>
      </c>
      <c r="F112" s="681" t="s">
        <v>188</v>
      </c>
      <c r="G112" s="683" t="s">
        <v>209</v>
      </c>
      <c r="H112" s="683"/>
      <c r="I112" s="684" t="s">
        <v>187</v>
      </c>
      <c r="J112" s="685">
        <v>1</v>
      </c>
      <c r="K112" s="686">
        <v>263.23</v>
      </c>
      <c r="L112" s="686">
        <v>263.23</v>
      </c>
    </row>
    <row r="113" spans="2:12" ht="36">
      <c r="C113" s="687" t="s">
        <v>326</v>
      </c>
      <c r="D113" s="688">
        <v>88309</v>
      </c>
      <c r="E113" s="687" t="s">
        <v>181</v>
      </c>
      <c r="F113" s="687" t="s">
        <v>213</v>
      </c>
      <c r="G113" s="689" t="s">
        <v>176</v>
      </c>
      <c r="H113" s="689"/>
      <c r="I113" s="690" t="s">
        <v>182</v>
      </c>
      <c r="J113" s="691">
        <v>2.4590000000000001</v>
      </c>
      <c r="K113" s="692">
        <v>24.33</v>
      </c>
      <c r="L113" s="692">
        <v>59.82</v>
      </c>
    </row>
    <row r="114" spans="2:12" ht="36">
      <c r="C114" s="687" t="s">
        <v>326</v>
      </c>
      <c r="D114" s="688">
        <v>88316</v>
      </c>
      <c r="E114" s="687" t="s">
        <v>181</v>
      </c>
      <c r="F114" s="687" t="s">
        <v>184</v>
      </c>
      <c r="G114" s="689" t="s">
        <v>176</v>
      </c>
      <c r="H114" s="689"/>
      <c r="I114" s="690" t="s">
        <v>182</v>
      </c>
      <c r="J114" s="691">
        <v>7.3769999999999998</v>
      </c>
      <c r="K114" s="692">
        <v>19.29</v>
      </c>
      <c r="L114" s="692">
        <v>142.30000000000001</v>
      </c>
    </row>
    <row r="115" spans="2:12" ht="36">
      <c r="C115" s="687" t="s">
        <v>326</v>
      </c>
      <c r="D115" s="688">
        <v>88262</v>
      </c>
      <c r="E115" s="687" t="s">
        <v>181</v>
      </c>
      <c r="F115" s="687" t="s">
        <v>210</v>
      </c>
      <c r="G115" s="689" t="s">
        <v>176</v>
      </c>
      <c r="H115" s="689"/>
      <c r="I115" s="690" t="s">
        <v>182</v>
      </c>
      <c r="J115" s="691">
        <v>2.4590000000000001</v>
      </c>
      <c r="K115" s="692">
        <v>23.96</v>
      </c>
      <c r="L115" s="692">
        <v>58.91</v>
      </c>
    </row>
    <row r="116" spans="2:12" ht="54">
      <c r="C116" s="687" t="s">
        <v>326</v>
      </c>
      <c r="D116" s="688">
        <v>90586</v>
      </c>
      <c r="E116" s="687" t="s">
        <v>181</v>
      </c>
      <c r="F116" s="687" t="s">
        <v>554</v>
      </c>
      <c r="G116" s="689" t="s">
        <v>534</v>
      </c>
      <c r="H116" s="689"/>
      <c r="I116" s="690" t="s">
        <v>465</v>
      </c>
      <c r="J116" s="691">
        <v>1.042</v>
      </c>
      <c r="K116" s="692">
        <v>1.44</v>
      </c>
      <c r="L116" s="692">
        <v>1.5</v>
      </c>
    </row>
    <row r="117" spans="2:12" ht="54">
      <c r="C117" s="687" t="s">
        <v>326</v>
      </c>
      <c r="D117" s="688">
        <v>90587</v>
      </c>
      <c r="E117" s="687" t="s">
        <v>181</v>
      </c>
      <c r="F117" s="687" t="s">
        <v>555</v>
      </c>
      <c r="G117" s="689" t="s">
        <v>534</v>
      </c>
      <c r="H117" s="689"/>
      <c r="I117" s="690" t="s">
        <v>535</v>
      </c>
      <c r="J117" s="691">
        <v>1.417</v>
      </c>
      <c r="K117" s="692">
        <v>0.5</v>
      </c>
      <c r="L117" s="692">
        <v>0.7</v>
      </c>
    </row>
    <row r="118" spans="2:12" s="248" customFormat="1" ht="36">
      <c r="B118" s="251"/>
      <c r="C118" s="693"/>
      <c r="D118" s="693"/>
      <c r="E118" s="693"/>
      <c r="F118" s="693"/>
      <c r="G118" s="693" t="s">
        <v>170</v>
      </c>
      <c r="H118" s="694">
        <v>199.04</v>
      </c>
      <c r="I118" s="693" t="s">
        <v>171</v>
      </c>
      <c r="J118" s="694">
        <v>0</v>
      </c>
      <c r="K118" s="693" t="s">
        <v>172</v>
      </c>
      <c r="L118" s="694">
        <v>199.04</v>
      </c>
    </row>
    <row r="119" spans="2:12" ht="36.75" thickBot="1">
      <c r="C119" s="693"/>
      <c r="D119" s="693"/>
      <c r="E119" s="693"/>
      <c r="F119" s="693"/>
      <c r="G119" s="693" t="s">
        <v>173</v>
      </c>
      <c r="H119" s="694">
        <v>70.28</v>
      </c>
      <c r="I119" s="693"/>
      <c r="J119" s="695" t="s">
        <v>174</v>
      </c>
      <c r="K119" s="695"/>
      <c r="L119" s="694">
        <v>333.51</v>
      </c>
    </row>
    <row r="120" spans="2:12" ht="18.75" thickTop="1">
      <c r="C120" s="696"/>
      <c r="D120" s="696"/>
      <c r="E120" s="696"/>
      <c r="F120" s="696"/>
      <c r="G120" s="696"/>
      <c r="H120" s="696"/>
      <c r="I120" s="696"/>
      <c r="J120" s="696"/>
      <c r="K120" s="696"/>
      <c r="L120" s="696"/>
    </row>
    <row r="121" spans="2:12" ht="18">
      <c r="C121" s="677" t="s">
        <v>339</v>
      </c>
      <c r="D121" s="678" t="s">
        <v>161</v>
      </c>
      <c r="E121" s="677" t="s">
        <v>162</v>
      </c>
      <c r="F121" s="677" t="s">
        <v>163</v>
      </c>
      <c r="G121" s="679" t="s">
        <v>164</v>
      </c>
      <c r="H121" s="679"/>
      <c r="I121" s="680" t="s">
        <v>165</v>
      </c>
      <c r="J121" s="678" t="s">
        <v>160</v>
      </c>
      <c r="K121" s="678" t="s">
        <v>166</v>
      </c>
      <c r="L121" s="678" t="s">
        <v>167</v>
      </c>
    </row>
    <row r="122" spans="2:12" ht="18">
      <c r="C122" s="681" t="s">
        <v>168</v>
      </c>
      <c r="D122" s="682" t="s">
        <v>330</v>
      </c>
      <c r="E122" s="681" t="s">
        <v>169</v>
      </c>
      <c r="F122" s="681" t="s">
        <v>473</v>
      </c>
      <c r="G122" s="683" t="s">
        <v>214</v>
      </c>
      <c r="H122" s="683"/>
      <c r="I122" s="684" t="s">
        <v>187</v>
      </c>
      <c r="J122" s="685">
        <v>1</v>
      </c>
      <c r="K122" s="686">
        <v>76.31</v>
      </c>
      <c r="L122" s="686">
        <v>76.31</v>
      </c>
    </row>
    <row r="123" spans="2:12" ht="36">
      <c r="C123" s="687" t="s">
        <v>326</v>
      </c>
      <c r="D123" s="688">
        <v>88316</v>
      </c>
      <c r="E123" s="687" t="s">
        <v>181</v>
      </c>
      <c r="F123" s="687" t="s">
        <v>184</v>
      </c>
      <c r="G123" s="689" t="s">
        <v>176</v>
      </c>
      <c r="H123" s="689"/>
      <c r="I123" s="690" t="s">
        <v>182</v>
      </c>
      <c r="J123" s="691">
        <v>3.956</v>
      </c>
      <c r="K123" s="692">
        <v>19.29</v>
      </c>
      <c r="L123" s="692">
        <v>76.31</v>
      </c>
    </row>
    <row r="124" spans="2:12" ht="36">
      <c r="C124" s="693"/>
      <c r="D124" s="693"/>
      <c r="E124" s="693"/>
      <c r="F124" s="693"/>
      <c r="G124" s="693" t="s">
        <v>170</v>
      </c>
      <c r="H124" s="694">
        <v>56.49</v>
      </c>
      <c r="I124" s="693" t="s">
        <v>171</v>
      </c>
      <c r="J124" s="694">
        <v>0</v>
      </c>
      <c r="K124" s="693" t="s">
        <v>172</v>
      </c>
      <c r="L124" s="694">
        <v>56.49</v>
      </c>
    </row>
    <row r="125" spans="2:12" ht="36.75" thickBot="1">
      <c r="C125" s="693"/>
      <c r="D125" s="693"/>
      <c r="E125" s="693"/>
      <c r="F125" s="693"/>
      <c r="G125" s="693" t="s">
        <v>173</v>
      </c>
      <c r="H125" s="694">
        <v>20.37</v>
      </c>
      <c r="I125" s="693"/>
      <c r="J125" s="695" t="s">
        <v>174</v>
      </c>
      <c r="K125" s="695"/>
      <c r="L125" s="694">
        <v>96.68</v>
      </c>
    </row>
    <row r="126" spans="2:12" ht="18.75" thickTop="1">
      <c r="C126" s="696"/>
      <c r="D126" s="696"/>
      <c r="E126" s="696"/>
      <c r="F126" s="696"/>
      <c r="G126" s="696"/>
      <c r="H126" s="696"/>
      <c r="I126" s="696"/>
      <c r="J126" s="696"/>
      <c r="K126" s="696"/>
      <c r="L126" s="696"/>
    </row>
    <row r="127" spans="2:12" s="248" customFormat="1" ht="18">
      <c r="B127" s="251"/>
      <c r="C127" s="677" t="s">
        <v>340</v>
      </c>
      <c r="D127" s="678" t="s">
        <v>161</v>
      </c>
      <c r="E127" s="677" t="s">
        <v>162</v>
      </c>
      <c r="F127" s="677" t="s">
        <v>163</v>
      </c>
      <c r="G127" s="679" t="s">
        <v>164</v>
      </c>
      <c r="H127" s="679"/>
      <c r="I127" s="680" t="s">
        <v>165</v>
      </c>
      <c r="J127" s="678" t="s">
        <v>160</v>
      </c>
      <c r="K127" s="678" t="s">
        <v>166</v>
      </c>
      <c r="L127" s="678" t="s">
        <v>167</v>
      </c>
    </row>
    <row r="128" spans="2:12" ht="72">
      <c r="C128" s="681" t="s">
        <v>168</v>
      </c>
      <c r="D128" s="682">
        <v>92759</v>
      </c>
      <c r="E128" s="681" t="s">
        <v>181</v>
      </c>
      <c r="F128" s="681" t="s">
        <v>474</v>
      </c>
      <c r="G128" s="683" t="s">
        <v>209</v>
      </c>
      <c r="H128" s="683"/>
      <c r="I128" s="684" t="s">
        <v>189</v>
      </c>
      <c r="J128" s="685">
        <v>1</v>
      </c>
      <c r="K128" s="686">
        <v>15.63</v>
      </c>
      <c r="L128" s="686">
        <v>15.63</v>
      </c>
    </row>
    <row r="129" spans="2:12" ht="36">
      <c r="C129" s="687" t="s">
        <v>326</v>
      </c>
      <c r="D129" s="688">
        <v>88238</v>
      </c>
      <c r="E129" s="687" t="s">
        <v>181</v>
      </c>
      <c r="F129" s="687" t="s">
        <v>216</v>
      </c>
      <c r="G129" s="689" t="s">
        <v>176</v>
      </c>
      <c r="H129" s="689"/>
      <c r="I129" s="690" t="s">
        <v>182</v>
      </c>
      <c r="J129" s="691">
        <v>1.7500000000000002E-2</v>
      </c>
      <c r="K129" s="692">
        <v>19.260000000000002</v>
      </c>
      <c r="L129" s="692">
        <v>0.33</v>
      </c>
    </row>
    <row r="130" spans="2:12" ht="36">
      <c r="C130" s="687" t="s">
        <v>326</v>
      </c>
      <c r="D130" s="688">
        <v>88245</v>
      </c>
      <c r="E130" s="687" t="s">
        <v>181</v>
      </c>
      <c r="F130" s="687" t="s">
        <v>217</v>
      </c>
      <c r="G130" s="689" t="s">
        <v>176</v>
      </c>
      <c r="H130" s="689"/>
      <c r="I130" s="690" t="s">
        <v>182</v>
      </c>
      <c r="J130" s="691">
        <v>0.1069</v>
      </c>
      <c r="K130" s="692">
        <v>24.14</v>
      </c>
      <c r="L130" s="692">
        <v>2.58</v>
      </c>
    </row>
    <row r="131" spans="2:12" ht="36">
      <c r="C131" s="687" t="s">
        <v>326</v>
      </c>
      <c r="D131" s="688">
        <v>92800</v>
      </c>
      <c r="E131" s="687" t="s">
        <v>181</v>
      </c>
      <c r="F131" s="687" t="s">
        <v>571</v>
      </c>
      <c r="G131" s="689" t="s">
        <v>209</v>
      </c>
      <c r="H131" s="689"/>
      <c r="I131" s="690" t="s">
        <v>189</v>
      </c>
      <c r="J131" s="691">
        <v>1</v>
      </c>
      <c r="K131" s="692">
        <v>11.84</v>
      </c>
      <c r="L131" s="692">
        <v>11.84</v>
      </c>
    </row>
    <row r="132" spans="2:12" ht="36">
      <c r="C132" s="687" t="s">
        <v>545</v>
      </c>
      <c r="D132" s="688">
        <v>43132</v>
      </c>
      <c r="E132" s="687" t="s">
        <v>181</v>
      </c>
      <c r="F132" s="687" t="s">
        <v>563</v>
      </c>
      <c r="G132" s="689" t="s">
        <v>547</v>
      </c>
      <c r="H132" s="689"/>
      <c r="I132" s="690" t="s">
        <v>189</v>
      </c>
      <c r="J132" s="691">
        <v>2.5000000000000001E-2</v>
      </c>
      <c r="K132" s="692">
        <v>25</v>
      </c>
      <c r="L132" s="692">
        <v>0.62</v>
      </c>
    </row>
    <row r="133" spans="2:12" ht="54">
      <c r="C133" s="687" t="s">
        <v>545</v>
      </c>
      <c r="D133" s="688">
        <v>39017</v>
      </c>
      <c r="E133" s="687" t="s">
        <v>181</v>
      </c>
      <c r="F133" s="687" t="s">
        <v>564</v>
      </c>
      <c r="G133" s="689" t="s">
        <v>547</v>
      </c>
      <c r="H133" s="689"/>
      <c r="I133" s="690" t="s">
        <v>175</v>
      </c>
      <c r="J133" s="691">
        <v>1.19</v>
      </c>
      <c r="K133" s="692">
        <v>0.22</v>
      </c>
      <c r="L133" s="692">
        <v>0.26</v>
      </c>
    </row>
    <row r="134" spans="2:12" ht="36">
      <c r="C134" s="693"/>
      <c r="D134" s="693"/>
      <c r="E134" s="693"/>
      <c r="F134" s="693"/>
      <c r="G134" s="693" t="s">
        <v>170</v>
      </c>
      <c r="H134" s="694">
        <v>3.49</v>
      </c>
      <c r="I134" s="693" t="s">
        <v>171</v>
      </c>
      <c r="J134" s="694">
        <v>0</v>
      </c>
      <c r="K134" s="693" t="s">
        <v>172</v>
      </c>
      <c r="L134" s="694">
        <v>3.49</v>
      </c>
    </row>
    <row r="135" spans="2:12" ht="36.75" thickBot="1">
      <c r="C135" s="693"/>
      <c r="D135" s="693"/>
      <c r="E135" s="693"/>
      <c r="F135" s="693"/>
      <c r="G135" s="693" t="s">
        <v>173</v>
      </c>
      <c r="H135" s="694">
        <v>4.17</v>
      </c>
      <c r="I135" s="693"/>
      <c r="J135" s="695" t="s">
        <v>174</v>
      </c>
      <c r="K135" s="695"/>
      <c r="L135" s="694">
        <v>19.8</v>
      </c>
    </row>
    <row r="136" spans="2:12" ht="18.75" thickTop="1">
      <c r="C136" s="696"/>
      <c r="D136" s="696"/>
      <c r="E136" s="696"/>
      <c r="F136" s="696"/>
      <c r="G136" s="696"/>
      <c r="H136" s="696"/>
      <c r="I136" s="696"/>
      <c r="J136" s="696"/>
      <c r="K136" s="696"/>
      <c r="L136" s="696"/>
    </row>
    <row r="137" spans="2:12" ht="18">
      <c r="C137" s="677" t="s">
        <v>341</v>
      </c>
      <c r="D137" s="678" t="s">
        <v>161</v>
      </c>
      <c r="E137" s="677" t="s">
        <v>162</v>
      </c>
      <c r="F137" s="677" t="s">
        <v>163</v>
      </c>
      <c r="G137" s="679" t="s">
        <v>164</v>
      </c>
      <c r="H137" s="679"/>
      <c r="I137" s="680" t="s">
        <v>165</v>
      </c>
      <c r="J137" s="678" t="s">
        <v>160</v>
      </c>
      <c r="K137" s="678" t="s">
        <v>166</v>
      </c>
      <c r="L137" s="678" t="s">
        <v>167</v>
      </c>
    </row>
    <row r="138" spans="2:12" s="248" customFormat="1" ht="72">
      <c r="B138" s="251"/>
      <c r="C138" s="681" t="s">
        <v>168</v>
      </c>
      <c r="D138" s="682">
        <v>92762</v>
      </c>
      <c r="E138" s="681" t="s">
        <v>181</v>
      </c>
      <c r="F138" s="681" t="s">
        <v>475</v>
      </c>
      <c r="G138" s="683" t="s">
        <v>209</v>
      </c>
      <c r="H138" s="683"/>
      <c r="I138" s="684" t="s">
        <v>189</v>
      </c>
      <c r="J138" s="685">
        <v>1</v>
      </c>
      <c r="K138" s="686">
        <v>13.27</v>
      </c>
      <c r="L138" s="686">
        <v>13.27</v>
      </c>
    </row>
    <row r="139" spans="2:12" ht="36">
      <c r="C139" s="687" t="s">
        <v>326</v>
      </c>
      <c r="D139" s="688">
        <v>88238</v>
      </c>
      <c r="E139" s="687" t="s">
        <v>181</v>
      </c>
      <c r="F139" s="687" t="s">
        <v>216</v>
      </c>
      <c r="G139" s="689" t="s">
        <v>176</v>
      </c>
      <c r="H139" s="689"/>
      <c r="I139" s="690" t="s">
        <v>182</v>
      </c>
      <c r="J139" s="691">
        <v>6.4000000000000003E-3</v>
      </c>
      <c r="K139" s="692">
        <v>19.260000000000002</v>
      </c>
      <c r="L139" s="692">
        <v>0.12</v>
      </c>
    </row>
    <row r="140" spans="2:12" ht="36">
      <c r="C140" s="687" t="s">
        <v>326</v>
      </c>
      <c r="D140" s="688">
        <v>92803</v>
      </c>
      <c r="E140" s="687" t="s">
        <v>181</v>
      </c>
      <c r="F140" s="687" t="s">
        <v>562</v>
      </c>
      <c r="G140" s="689" t="s">
        <v>209</v>
      </c>
      <c r="H140" s="689"/>
      <c r="I140" s="690" t="s">
        <v>189</v>
      </c>
      <c r="J140" s="691">
        <v>1</v>
      </c>
      <c r="K140" s="692">
        <v>11.48</v>
      </c>
      <c r="L140" s="692">
        <v>11.48</v>
      </c>
    </row>
    <row r="141" spans="2:12" ht="36">
      <c r="C141" s="687" t="s">
        <v>326</v>
      </c>
      <c r="D141" s="688">
        <v>88245</v>
      </c>
      <c r="E141" s="687" t="s">
        <v>181</v>
      </c>
      <c r="F141" s="687" t="s">
        <v>217</v>
      </c>
      <c r="G141" s="689" t="s">
        <v>176</v>
      </c>
      <c r="H141" s="689"/>
      <c r="I141" s="690" t="s">
        <v>182</v>
      </c>
      <c r="J141" s="691">
        <v>3.9199999999999999E-2</v>
      </c>
      <c r="K141" s="692">
        <v>24.14</v>
      </c>
      <c r="L141" s="692">
        <v>0.94</v>
      </c>
    </row>
    <row r="142" spans="2:12" ht="36">
      <c r="C142" s="687" t="s">
        <v>545</v>
      </c>
      <c r="D142" s="688">
        <v>43132</v>
      </c>
      <c r="E142" s="687" t="s">
        <v>181</v>
      </c>
      <c r="F142" s="687" t="s">
        <v>563</v>
      </c>
      <c r="G142" s="689" t="s">
        <v>547</v>
      </c>
      <c r="H142" s="689"/>
      <c r="I142" s="690" t="s">
        <v>189</v>
      </c>
      <c r="J142" s="691">
        <v>2.5000000000000001E-2</v>
      </c>
      <c r="K142" s="692">
        <v>25</v>
      </c>
      <c r="L142" s="692">
        <v>0.62</v>
      </c>
    </row>
    <row r="143" spans="2:12" ht="54">
      <c r="C143" s="687" t="s">
        <v>545</v>
      </c>
      <c r="D143" s="688">
        <v>39017</v>
      </c>
      <c r="E143" s="687" t="s">
        <v>181</v>
      </c>
      <c r="F143" s="687" t="s">
        <v>564</v>
      </c>
      <c r="G143" s="689" t="s">
        <v>547</v>
      </c>
      <c r="H143" s="689"/>
      <c r="I143" s="690" t="s">
        <v>175</v>
      </c>
      <c r="J143" s="691">
        <v>0.54300000000000004</v>
      </c>
      <c r="K143" s="692">
        <v>0.22</v>
      </c>
      <c r="L143" s="692">
        <v>0.11</v>
      </c>
    </row>
    <row r="144" spans="2:12" ht="36">
      <c r="C144" s="693"/>
      <c r="D144" s="693"/>
      <c r="E144" s="693"/>
      <c r="F144" s="693"/>
      <c r="G144" s="693" t="s">
        <v>170</v>
      </c>
      <c r="H144" s="694">
        <v>1</v>
      </c>
      <c r="I144" s="693" t="s">
        <v>171</v>
      </c>
      <c r="J144" s="694">
        <v>0</v>
      </c>
      <c r="K144" s="693" t="s">
        <v>172</v>
      </c>
      <c r="L144" s="694">
        <v>1</v>
      </c>
    </row>
    <row r="145" spans="2:12" ht="36.75" thickBot="1">
      <c r="C145" s="693"/>
      <c r="D145" s="693"/>
      <c r="E145" s="693"/>
      <c r="F145" s="693"/>
      <c r="G145" s="693" t="s">
        <v>173</v>
      </c>
      <c r="H145" s="694">
        <v>3.54</v>
      </c>
      <c r="I145" s="693"/>
      <c r="J145" s="695" t="s">
        <v>174</v>
      </c>
      <c r="K145" s="695"/>
      <c r="L145" s="694">
        <v>16.809999999999999</v>
      </c>
    </row>
    <row r="146" spans="2:12" ht="18.75" thickTop="1">
      <c r="C146" s="696"/>
      <c r="D146" s="696"/>
      <c r="E146" s="696"/>
      <c r="F146" s="696"/>
      <c r="G146" s="696"/>
      <c r="H146" s="696"/>
      <c r="I146" s="696"/>
      <c r="J146" s="696"/>
      <c r="K146" s="696"/>
      <c r="L146" s="696"/>
    </row>
    <row r="147" spans="2:12" ht="18">
      <c r="C147" s="677" t="s">
        <v>342</v>
      </c>
      <c r="D147" s="678" t="s">
        <v>161</v>
      </c>
      <c r="E147" s="677" t="s">
        <v>162</v>
      </c>
      <c r="F147" s="677" t="s">
        <v>163</v>
      </c>
      <c r="G147" s="679" t="s">
        <v>164</v>
      </c>
      <c r="H147" s="679"/>
      <c r="I147" s="680" t="s">
        <v>165</v>
      </c>
      <c r="J147" s="678" t="s">
        <v>160</v>
      </c>
      <c r="K147" s="678" t="s">
        <v>166</v>
      </c>
      <c r="L147" s="678" t="s">
        <v>167</v>
      </c>
    </row>
    <row r="148" spans="2:12" ht="72">
      <c r="C148" s="681" t="s">
        <v>168</v>
      </c>
      <c r="D148" s="682">
        <v>94965</v>
      </c>
      <c r="E148" s="681" t="s">
        <v>181</v>
      </c>
      <c r="F148" s="681" t="s">
        <v>472</v>
      </c>
      <c r="G148" s="683" t="s">
        <v>209</v>
      </c>
      <c r="H148" s="683"/>
      <c r="I148" s="684" t="s">
        <v>187</v>
      </c>
      <c r="J148" s="685">
        <v>1</v>
      </c>
      <c r="K148" s="686">
        <v>562.09</v>
      </c>
      <c r="L148" s="686">
        <v>562.09</v>
      </c>
    </row>
    <row r="149" spans="2:12" s="248" customFormat="1" ht="72">
      <c r="B149" s="251"/>
      <c r="C149" s="687" t="s">
        <v>326</v>
      </c>
      <c r="D149" s="688">
        <v>88830</v>
      </c>
      <c r="E149" s="687" t="s">
        <v>181</v>
      </c>
      <c r="F149" s="687" t="s">
        <v>566</v>
      </c>
      <c r="G149" s="689" t="s">
        <v>534</v>
      </c>
      <c r="H149" s="689"/>
      <c r="I149" s="690" t="s">
        <v>465</v>
      </c>
      <c r="J149" s="691">
        <v>0.75339999999999996</v>
      </c>
      <c r="K149" s="692">
        <v>2.3199999999999998</v>
      </c>
      <c r="L149" s="692">
        <v>1.74</v>
      </c>
    </row>
    <row r="150" spans="2:12" ht="36">
      <c r="C150" s="687" t="s">
        <v>326</v>
      </c>
      <c r="D150" s="688">
        <v>88316</v>
      </c>
      <c r="E150" s="687" t="s">
        <v>181</v>
      </c>
      <c r="F150" s="687" t="s">
        <v>184</v>
      </c>
      <c r="G150" s="689" t="s">
        <v>176</v>
      </c>
      <c r="H150" s="689"/>
      <c r="I150" s="690" t="s">
        <v>182</v>
      </c>
      <c r="J150" s="691">
        <v>2.3117000000000001</v>
      </c>
      <c r="K150" s="692">
        <v>19.29</v>
      </c>
      <c r="L150" s="692">
        <v>44.59</v>
      </c>
    </row>
    <row r="151" spans="2:12" ht="54">
      <c r="C151" s="687" t="s">
        <v>326</v>
      </c>
      <c r="D151" s="688">
        <v>88377</v>
      </c>
      <c r="E151" s="687" t="s">
        <v>181</v>
      </c>
      <c r="F151" s="687" t="s">
        <v>215</v>
      </c>
      <c r="G151" s="689" t="s">
        <v>176</v>
      </c>
      <c r="H151" s="689"/>
      <c r="I151" s="690" t="s">
        <v>182</v>
      </c>
      <c r="J151" s="691">
        <v>1.4637</v>
      </c>
      <c r="K151" s="692">
        <v>17.510000000000002</v>
      </c>
      <c r="L151" s="692">
        <v>25.62</v>
      </c>
    </row>
    <row r="152" spans="2:12" ht="72">
      <c r="C152" s="687" t="s">
        <v>326</v>
      </c>
      <c r="D152" s="688">
        <v>88831</v>
      </c>
      <c r="E152" s="687" t="s">
        <v>181</v>
      </c>
      <c r="F152" s="687" t="s">
        <v>567</v>
      </c>
      <c r="G152" s="689" t="s">
        <v>534</v>
      </c>
      <c r="H152" s="689"/>
      <c r="I152" s="690" t="s">
        <v>535</v>
      </c>
      <c r="J152" s="691">
        <v>0.71030000000000004</v>
      </c>
      <c r="K152" s="692">
        <v>0.44</v>
      </c>
      <c r="L152" s="692">
        <v>0.31</v>
      </c>
    </row>
    <row r="153" spans="2:12" ht="36">
      <c r="C153" s="687" t="s">
        <v>545</v>
      </c>
      <c r="D153" s="688">
        <v>370</v>
      </c>
      <c r="E153" s="687" t="s">
        <v>181</v>
      </c>
      <c r="F153" s="687" t="s">
        <v>568</v>
      </c>
      <c r="G153" s="689" t="s">
        <v>547</v>
      </c>
      <c r="H153" s="689"/>
      <c r="I153" s="690" t="s">
        <v>187</v>
      </c>
      <c r="J153" s="691">
        <v>0.72289999999999999</v>
      </c>
      <c r="K153" s="692">
        <v>130</v>
      </c>
      <c r="L153" s="692">
        <v>93.97</v>
      </c>
    </row>
    <row r="154" spans="2:12" ht="36">
      <c r="C154" s="687" t="s">
        <v>545</v>
      </c>
      <c r="D154" s="688">
        <v>4721</v>
      </c>
      <c r="E154" s="687" t="s">
        <v>181</v>
      </c>
      <c r="F154" s="687" t="s">
        <v>569</v>
      </c>
      <c r="G154" s="689" t="s">
        <v>547</v>
      </c>
      <c r="H154" s="689"/>
      <c r="I154" s="690" t="s">
        <v>187</v>
      </c>
      <c r="J154" s="691">
        <v>0.59340000000000004</v>
      </c>
      <c r="K154" s="692">
        <v>129.32</v>
      </c>
      <c r="L154" s="692">
        <v>76.73</v>
      </c>
    </row>
    <row r="155" spans="2:12" ht="18">
      <c r="C155" s="687" t="s">
        <v>545</v>
      </c>
      <c r="D155" s="688">
        <v>1379</v>
      </c>
      <c r="E155" s="687" t="s">
        <v>181</v>
      </c>
      <c r="F155" s="687" t="s">
        <v>570</v>
      </c>
      <c r="G155" s="689" t="s">
        <v>547</v>
      </c>
      <c r="H155" s="689"/>
      <c r="I155" s="690" t="s">
        <v>189</v>
      </c>
      <c r="J155" s="691">
        <v>362.65789999999998</v>
      </c>
      <c r="K155" s="692">
        <v>0.88</v>
      </c>
      <c r="L155" s="692">
        <v>319.13</v>
      </c>
    </row>
    <row r="156" spans="2:12" ht="36">
      <c r="C156" s="693"/>
      <c r="D156" s="693"/>
      <c r="E156" s="693"/>
      <c r="F156" s="693"/>
      <c r="G156" s="693" t="s">
        <v>170</v>
      </c>
      <c r="H156" s="694">
        <v>52.78</v>
      </c>
      <c r="I156" s="693" t="s">
        <v>171</v>
      </c>
      <c r="J156" s="694">
        <v>0</v>
      </c>
      <c r="K156" s="693" t="s">
        <v>172</v>
      </c>
      <c r="L156" s="694">
        <v>52.78</v>
      </c>
    </row>
    <row r="157" spans="2:12" ht="36.75" thickBot="1">
      <c r="C157" s="693"/>
      <c r="D157" s="693"/>
      <c r="E157" s="693"/>
      <c r="F157" s="693"/>
      <c r="G157" s="693" t="s">
        <v>173</v>
      </c>
      <c r="H157" s="694">
        <v>150.07</v>
      </c>
      <c r="I157" s="693"/>
      <c r="J157" s="695" t="s">
        <v>174</v>
      </c>
      <c r="K157" s="695"/>
      <c r="L157" s="694">
        <v>712.16</v>
      </c>
    </row>
    <row r="158" spans="2:12" ht="18.75" thickTop="1">
      <c r="C158" s="696"/>
      <c r="D158" s="696"/>
      <c r="E158" s="696"/>
      <c r="F158" s="696"/>
      <c r="G158" s="696"/>
      <c r="H158" s="696"/>
      <c r="I158" s="696"/>
      <c r="J158" s="696"/>
      <c r="K158" s="696"/>
      <c r="L158" s="696"/>
    </row>
    <row r="159" spans="2:12" ht="18">
      <c r="C159" s="677" t="s">
        <v>476</v>
      </c>
      <c r="D159" s="678" t="s">
        <v>161</v>
      </c>
      <c r="E159" s="677" t="s">
        <v>162</v>
      </c>
      <c r="F159" s="677" t="s">
        <v>163</v>
      </c>
      <c r="G159" s="679" t="s">
        <v>164</v>
      </c>
      <c r="H159" s="679"/>
      <c r="I159" s="680" t="s">
        <v>165</v>
      </c>
      <c r="J159" s="678" t="s">
        <v>160</v>
      </c>
      <c r="K159" s="678" t="s">
        <v>166</v>
      </c>
      <c r="L159" s="678" t="s">
        <v>167</v>
      </c>
    </row>
    <row r="160" spans="2:12" s="248" customFormat="1" ht="54">
      <c r="B160" s="251"/>
      <c r="C160" s="681" t="s">
        <v>168</v>
      </c>
      <c r="D160" s="682">
        <v>103670</v>
      </c>
      <c r="E160" s="681" t="s">
        <v>181</v>
      </c>
      <c r="F160" s="681" t="s">
        <v>188</v>
      </c>
      <c r="G160" s="683" t="s">
        <v>209</v>
      </c>
      <c r="H160" s="683"/>
      <c r="I160" s="684" t="s">
        <v>187</v>
      </c>
      <c r="J160" s="685">
        <v>1</v>
      </c>
      <c r="K160" s="686">
        <v>263.23</v>
      </c>
      <c r="L160" s="686">
        <v>263.23</v>
      </c>
    </row>
    <row r="161" spans="2:12" ht="36">
      <c r="C161" s="687" t="s">
        <v>326</v>
      </c>
      <c r="D161" s="688">
        <v>88309</v>
      </c>
      <c r="E161" s="687" t="s">
        <v>181</v>
      </c>
      <c r="F161" s="687" t="s">
        <v>213</v>
      </c>
      <c r="G161" s="689" t="s">
        <v>176</v>
      </c>
      <c r="H161" s="689"/>
      <c r="I161" s="690" t="s">
        <v>182</v>
      </c>
      <c r="J161" s="691">
        <v>2.4590000000000001</v>
      </c>
      <c r="K161" s="692">
        <v>24.33</v>
      </c>
      <c r="L161" s="692">
        <v>59.82</v>
      </c>
    </row>
    <row r="162" spans="2:12" ht="36">
      <c r="C162" s="687" t="s">
        <v>326</v>
      </c>
      <c r="D162" s="688">
        <v>88316</v>
      </c>
      <c r="E162" s="687" t="s">
        <v>181</v>
      </c>
      <c r="F162" s="687" t="s">
        <v>184</v>
      </c>
      <c r="G162" s="689" t="s">
        <v>176</v>
      </c>
      <c r="H162" s="689"/>
      <c r="I162" s="690" t="s">
        <v>182</v>
      </c>
      <c r="J162" s="691">
        <v>7.3769999999999998</v>
      </c>
      <c r="K162" s="692">
        <v>19.29</v>
      </c>
      <c r="L162" s="692">
        <v>142.30000000000001</v>
      </c>
    </row>
    <row r="163" spans="2:12" ht="36">
      <c r="C163" s="687" t="s">
        <v>326</v>
      </c>
      <c r="D163" s="688">
        <v>88262</v>
      </c>
      <c r="E163" s="687" t="s">
        <v>181</v>
      </c>
      <c r="F163" s="687" t="s">
        <v>210</v>
      </c>
      <c r="G163" s="689" t="s">
        <v>176</v>
      </c>
      <c r="H163" s="689"/>
      <c r="I163" s="690" t="s">
        <v>182</v>
      </c>
      <c r="J163" s="691">
        <v>2.4590000000000001</v>
      </c>
      <c r="K163" s="692">
        <v>23.96</v>
      </c>
      <c r="L163" s="692">
        <v>58.91</v>
      </c>
    </row>
    <row r="164" spans="2:12" ht="54">
      <c r="C164" s="687" t="s">
        <v>326</v>
      </c>
      <c r="D164" s="688">
        <v>90586</v>
      </c>
      <c r="E164" s="687" t="s">
        <v>181</v>
      </c>
      <c r="F164" s="687" t="s">
        <v>554</v>
      </c>
      <c r="G164" s="689" t="s">
        <v>534</v>
      </c>
      <c r="H164" s="689"/>
      <c r="I164" s="690" t="s">
        <v>465</v>
      </c>
      <c r="J164" s="691">
        <v>1.042</v>
      </c>
      <c r="K164" s="692">
        <v>1.44</v>
      </c>
      <c r="L164" s="692">
        <v>1.5</v>
      </c>
    </row>
    <row r="165" spans="2:12" ht="54">
      <c r="C165" s="687" t="s">
        <v>326</v>
      </c>
      <c r="D165" s="688">
        <v>90587</v>
      </c>
      <c r="E165" s="687" t="s">
        <v>181</v>
      </c>
      <c r="F165" s="687" t="s">
        <v>555</v>
      </c>
      <c r="G165" s="689" t="s">
        <v>534</v>
      </c>
      <c r="H165" s="689"/>
      <c r="I165" s="690" t="s">
        <v>535</v>
      </c>
      <c r="J165" s="691">
        <v>1.417</v>
      </c>
      <c r="K165" s="692">
        <v>0.5</v>
      </c>
      <c r="L165" s="692">
        <v>0.7</v>
      </c>
    </row>
    <row r="166" spans="2:12" ht="36">
      <c r="C166" s="693"/>
      <c r="D166" s="693"/>
      <c r="E166" s="693"/>
      <c r="F166" s="693"/>
      <c r="G166" s="693" t="s">
        <v>170</v>
      </c>
      <c r="H166" s="694">
        <v>199.04</v>
      </c>
      <c r="I166" s="693" t="s">
        <v>171</v>
      </c>
      <c r="J166" s="694">
        <v>0</v>
      </c>
      <c r="K166" s="693" t="s">
        <v>172</v>
      </c>
      <c r="L166" s="694">
        <v>199.04</v>
      </c>
    </row>
    <row r="167" spans="2:12" ht="36.75" thickBot="1">
      <c r="C167" s="693"/>
      <c r="D167" s="693"/>
      <c r="E167" s="693"/>
      <c r="F167" s="693"/>
      <c r="G167" s="693" t="s">
        <v>173</v>
      </c>
      <c r="H167" s="694">
        <v>70.28</v>
      </c>
      <c r="I167" s="693"/>
      <c r="J167" s="695" t="s">
        <v>174</v>
      </c>
      <c r="K167" s="695"/>
      <c r="L167" s="694">
        <v>333.51</v>
      </c>
    </row>
    <row r="168" spans="2:12" ht="18.75" thickTop="1">
      <c r="C168" s="696"/>
      <c r="D168" s="696"/>
      <c r="E168" s="696"/>
      <c r="F168" s="696"/>
      <c r="G168" s="696"/>
      <c r="H168" s="696"/>
      <c r="I168" s="696"/>
      <c r="J168" s="696"/>
      <c r="K168" s="696"/>
      <c r="L168" s="696"/>
    </row>
    <row r="169" spans="2:12" ht="18">
      <c r="C169" s="677" t="s">
        <v>344</v>
      </c>
      <c r="D169" s="678" t="s">
        <v>161</v>
      </c>
      <c r="E169" s="677" t="s">
        <v>162</v>
      </c>
      <c r="F169" s="677" t="s">
        <v>163</v>
      </c>
      <c r="G169" s="679" t="s">
        <v>164</v>
      </c>
      <c r="H169" s="679"/>
      <c r="I169" s="680" t="s">
        <v>165</v>
      </c>
      <c r="J169" s="678" t="s">
        <v>160</v>
      </c>
      <c r="K169" s="678" t="s">
        <v>166</v>
      </c>
      <c r="L169" s="678" t="s">
        <v>167</v>
      </c>
    </row>
    <row r="170" spans="2:12" ht="36">
      <c r="C170" s="681" t="s">
        <v>168</v>
      </c>
      <c r="D170" s="682">
        <v>92270</v>
      </c>
      <c r="E170" s="681" t="s">
        <v>181</v>
      </c>
      <c r="F170" s="681" t="s">
        <v>477</v>
      </c>
      <c r="G170" s="683" t="s">
        <v>209</v>
      </c>
      <c r="H170" s="683"/>
      <c r="I170" s="684" t="s">
        <v>180</v>
      </c>
      <c r="J170" s="685">
        <v>1</v>
      </c>
      <c r="K170" s="686">
        <v>156.44</v>
      </c>
      <c r="L170" s="686">
        <v>156.44</v>
      </c>
    </row>
    <row r="171" spans="2:12" ht="54">
      <c r="C171" s="687" t="s">
        <v>326</v>
      </c>
      <c r="D171" s="688">
        <v>91692</v>
      </c>
      <c r="E171" s="687" t="s">
        <v>181</v>
      </c>
      <c r="F171" s="687" t="s">
        <v>543</v>
      </c>
      <c r="G171" s="689" t="s">
        <v>534</v>
      </c>
      <c r="H171" s="689"/>
      <c r="I171" s="690" t="s">
        <v>465</v>
      </c>
      <c r="J171" s="691">
        <v>5.6000000000000001E-2</v>
      </c>
      <c r="K171" s="692">
        <v>20.2</v>
      </c>
      <c r="L171" s="692">
        <v>1.1299999999999999</v>
      </c>
    </row>
    <row r="172" spans="2:12" s="248" customFormat="1" ht="36">
      <c r="B172" s="251"/>
      <c r="C172" s="687" t="s">
        <v>326</v>
      </c>
      <c r="D172" s="688">
        <v>88262</v>
      </c>
      <c r="E172" s="687" t="s">
        <v>181</v>
      </c>
      <c r="F172" s="687" t="s">
        <v>210</v>
      </c>
      <c r="G172" s="689" t="s">
        <v>176</v>
      </c>
      <c r="H172" s="689"/>
      <c r="I172" s="690" t="s">
        <v>182</v>
      </c>
      <c r="J172" s="691">
        <v>0.79200000000000004</v>
      </c>
      <c r="K172" s="692">
        <v>23.96</v>
      </c>
      <c r="L172" s="692">
        <v>18.97</v>
      </c>
    </row>
    <row r="173" spans="2:12" ht="54">
      <c r="C173" s="687" t="s">
        <v>326</v>
      </c>
      <c r="D173" s="688">
        <v>91693</v>
      </c>
      <c r="E173" s="687" t="s">
        <v>181</v>
      </c>
      <c r="F173" s="687" t="s">
        <v>541</v>
      </c>
      <c r="G173" s="689" t="s">
        <v>534</v>
      </c>
      <c r="H173" s="689"/>
      <c r="I173" s="690" t="s">
        <v>535</v>
      </c>
      <c r="J173" s="691">
        <v>0.224</v>
      </c>
      <c r="K173" s="692">
        <v>18.57</v>
      </c>
      <c r="L173" s="692">
        <v>4.1500000000000004</v>
      </c>
    </row>
    <row r="174" spans="2:12" ht="36">
      <c r="C174" s="687" t="s">
        <v>326</v>
      </c>
      <c r="D174" s="688">
        <v>88239</v>
      </c>
      <c r="E174" s="687" t="s">
        <v>181</v>
      </c>
      <c r="F174" s="687" t="s">
        <v>212</v>
      </c>
      <c r="G174" s="689" t="s">
        <v>176</v>
      </c>
      <c r="H174" s="689"/>
      <c r="I174" s="690" t="s">
        <v>182</v>
      </c>
      <c r="J174" s="691">
        <v>0.17899999999999999</v>
      </c>
      <c r="K174" s="692">
        <v>20.32</v>
      </c>
      <c r="L174" s="692">
        <v>3.63</v>
      </c>
    </row>
    <row r="175" spans="2:12" ht="36">
      <c r="C175" s="687" t="s">
        <v>545</v>
      </c>
      <c r="D175" s="688">
        <v>4517</v>
      </c>
      <c r="E175" s="687" t="s">
        <v>181</v>
      </c>
      <c r="F175" s="687" t="s">
        <v>560</v>
      </c>
      <c r="G175" s="689" t="s">
        <v>547</v>
      </c>
      <c r="H175" s="689"/>
      <c r="I175" s="690" t="s">
        <v>186</v>
      </c>
      <c r="J175" s="691">
        <v>4.2279999999999998</v>
      </c>
      <c r="K175" s="692">
        <v>4.1500000000000004</v>
      </c>
      <c r="L175" s="692">
        <v>17.54</v>
      </c>
    </row>
    <row r="176" spans="2:12" ht="54">
      <c r="C176" s="687" t="s">
        <v>545</v>
      </c>
      <c r="D176" s="688">
        <v>6189</v>
      </c>
      <c r="E176" s="687" t="s">
        <v>181</v>
      </c>
      <c r="F176" s="687" t="s">
        <v>572</v>
      </c>
      <c r="G176" s="689" t="s">
        <v>547</v>
      </c>
      <c r="H176" s="689"/>
      <c r="I176" s="690" t="s">
        <v>186</v>
      </c>
      <c r="J176" s="691">
        <v>4.4480000000000004</v>
      </c>
      <c r="K176" s="692">
        <v>24.23</v>
      </c>
      <c r="L176" s="692">
        <v>107.77</v>
      </c>
    </row>
    <row r="177" spans="2:12" ht="36">
      <c r="C177" s="687" t="s">
        <v>545</v>
      </c>
      <c r="D177" s="688">
        <v>5068</v>
      </c>
      <c r="E177" s="687" t="s">
        <v>181</v>
      </c>
      <c r="F177" s="687" t="s">
        <v>552</v>
      </c>
      <c r="G177" s="689" t="s">
        <v>547</v>
      </c>
      <c r="H177" s="689"/>
      <c r="I177" s="690" t="s">
        <v>189</v>
      </c>
      <c r="J177" s="691">
        <v>0.128</v>
      </c>
      <c r="K177" s="692">
        <v>25.43</v>
      </c>
      <c r="L177" s="692">
        <v>3.25</v>
      </c>
    </row>
    <row r="178" spans="2:12" ht="36">
      <c r="C178" s="693"/>
      <c r="D178" s="693"/>
      <c r="E178" s="693"/>
      <c r="F178" s="693"/>
      <c r="G178" s="693" t="s">
        <v>170</v>
      </c>
      <c r="H178" s="694">
        <v>21.78</v>
      </c>
      <c r="I178" s="693" t="s">
        <v>171</v>
      </c>
      <c r="J178" s="694">
        <v>0</v>
      </c>
      <c r="K178" s="693" t="s">
        <v>172</v>
      </c>
      <c r="L178" s="694">
        <v>21.78</v>
      </c>
    </row>
    <row r="179" spans="2:12" ht="36.75" thickBot="1">
      <c r="C179" s="693"/>
      <c r="D179" s="693"/>
      <c r="E179" s="693"/>
      <c r="F179" s="693"/>
      <c r="G179" s="693" t="s">
        <v>173</v>
      </c>
      <c r="H179" s="694">
        <v>41.76</v>
      </c>
      <c r="I179" s="693"/>
      <c r="J179" s="695" t="s">
        <v>174</v>
      </c>
      <c r="K179" s="695"/>
      <c r="L179" s="694">
        <v>198.2</v>
      </c>
    </row>
    <row r="180" spans="2:12" ht="18.75" thickTop="1">
      <c r="C180" s="696"/>
      <c r="D180" s="696"/>
      <c r="E180" s="696"/>
      <c r="F180" s="696"/>
      <c r="G180" s="696"/>
      <c r="H180" s="696"/>
      <c r="I180" s="696"/>
      <c r="J180" s="696"/>
      <c r="K180" s="696"/>
      <c r="L180" s="696"/>
    </row>
    <row r="181" spans="2:12" ht="18">
      <c r="C181" s="677" t="s">
        <v>345</v>
      </c>
      <c r="D181" s="678" t="s">
        <v>161</v>
      </c>
      <c r="E181" s="677" t="s">
        <v>162</v>
      </c>
      <c r="F181" s="677" t="s">
        <v>163</v>
      </c>
      <c r="G181" s="679" t="s">
        <v>164</v>
      </c>
      <c r="H181" s="679"/>
      <c r="I181" s="680" t="s">
        <v>165</v>
      </c>
      <c r="J181" s="678" t="s">
        <v>160</v>
      </c>
      <c r="K181" s="678" t="s">
        <v>166</v>
      </c>
      <c r="L181" s="678" t="s">
        <v>167</v>
      </c>
    </row>
    <row r="182" spans="2:12" ht="54">
      <c r="C182" s="681" t="s">
        <v>168</v>
      </c>
      <c r="D182" s="682">
        <v>96545</v>
      </c>
      <c r="E182" s="681" t="s">
        <v>181</v>
      </c>
      <c r="F182" s="681" t="s">
        <v>478</v>
      </c>
      <c r="G182" s="683" t="s">
        <v>209</v>
      </c>
      <c r="H182" s="683"/>
      <c r="I182" s="684" t="s">
        <v>189</v>
      </c>
      <c r="J182" s="685">
        <v>1</v>
      </c>
      <c r="K182" s="686">
        <v>16.64</v>
      </c>
      <c r="L182" s="686">
        <v>16.64</v>
      </c>
    </row>
    <row r="183" spans="2:12" ht="36">
      <c r="C183" s="687" t="s">
        <v>326</v>
      </c>
      <c r="D183" s="688">
        <v>88238</v>
      </c>
      <c r="E183" s="687" t="s">
        <v>181</v>
      </c>
      <c r="F183" s="687" t="s">
        <v>216</v>
      </c>
      <c r="G183" s="689" t="s">
        <v>176</v>
      </c>
      <c r="H183" s="689"/>
      <c r="I183" s="690" t="s">
        <v>182</v>
      </c>
      <c r="J183" s="691">
        <v>3.7499999999999999E-2</v>
      </c>
      <c r="K183" s="692">
        <v>19.260000000000002</v>
      </c>
      <c r="L183" s="692">
        <v>0.72</v>
      </c>
    </row>
    <row r="184" spans="2:12" ht="36">
      <c r="C184" s="687" t="s">
        <v>326</v>
      </c>
      <c r="D184" s="688">
        <v>88245</v>
      </c>
      <c r="E184" s="687" t="s">
        <v>181</v>
      </c>
      <c r="F184" s="687" t="s">
        <v>217</v>
      </c>
      <c r="G184" s="689" t="s">
        <v>176</v>
      </c>
      <c r="H184" s="689"/>
      <c r="I184" s="690" t="s">
        <v>182</v>
      </c>
      <c r="J184" s="691">
        <v>0.11550000000000001</v>
      </c>
      <c r="K184" s="692">
        <v>24.14</v>
      </c>
      <c r="L184" s="692">
        <v>2.78</v>
      </c>
    </row>
    <row r="185" spans="2:12" s="248" customFormat="1" ht="36">
      <c r="B185" s="251"/>
      <c r="C185" s="687" t="s">
        <v>326</v>
      </c>
      <c r="D185" s="688">
        <v>92802</v>
      </c>
      <c r="E185" s="687" t="s">
        <v>181</v>
      </c>
      <c r="F185" s="687" t="s">
        <v>573</v>
      </c>
      <c r="G185" s="689" t="s">
        <v>209</v>
      </c>
      <c r="H185" s="689"/>
      <c r="I185" s="690" t="s">
        <v>189</v>
      </c>
      <c r="J185" s="691">
        <v>1</v>
      </c>
      <c r="K185" s="692">
        <v>12.37</v>
      </c>
      <c r="L185" s="692">
        <v>12.37</v>
      </c>
    </row>
    <row r="186" spans="2:12" ht="54">
      <c r="C186" s="687" t="s">
        <v>545</v>
      </c>
      <c r="D186" s="688">
        <v>39017</v>
      </c>
      <c r="E186" s="687" t="s">
        <v>181</v>
      </c>
      <c r="F186" s="687" t="s">
        <v>564</v>
      </c>
      <c r="G186" s="689" t="s">
        <v>547</v>
      </c>
      <c r="H186" s="689"/>
      <c r="I186" s="690" t="s">
        <v>175</v>
      </c>
      <c r="J186" s="691">
        <v>0.72399999999999998</v>
      </c>
      <c r="K186" s="692">
        <v>0.22</v>
      </c>
      <c r="L186" s="692">
        <v>0.15</v>
      </c>
    </row>
    <row r="187" spans="2:12" ht="36">
      <c r="C187" s="687" t="s">
        <v>545</v>
      </c>
      <c r="D187" s="688">
        <v>43132</v>
      </c>
      <c r="E187" s="687" t="s">
        <v>181</v>
      </c>
      <c r="F187" s="687" t="s">
        <v>563</v>
      </c>
      <c r="G187" s="689" t="s">
        <v>547</v>
      </c>
      <c r="H187" s="689"/>
      <c r="I187" s="690" t="s">
        <v>189</v>
      </c>
      <c r="J187" s="691">
        <v>2.5000000000000001E-2</v>
      </c>
      <c r="K187" s="692">
        <v>25</v>
      </c>
      <c r="L187" s="692">
        <v>0.62</v>
      </c>
    </row>
    <row r="188" spans="2:12" ht="36">
      <c r="C188" s="693"/>
      <c r="D188" s="693"/>
      <c r="E188" s="693"/>
      <c r="F188" s="693"/>
      <c r="G188" s="693" t="s">
        <v>170</v>
      </c>
      <c r="H188" s="694">
        <v>3.03</v>
      </c>
      <c r="I188" s="693" t="s">
        <v>171</v>
      </c>
      <c r="J188" s="694">
        <v>0</v>
      </c>
      <c r="K188" s="693" t="s">
        <v>172</v>
      </c>
      <c r="L188" s="694">
        <v>3.03</v>
      </c>
    </row>
    <row r="189" spans="2:12" ht="36.75" thickBot="1">
      <c r="C189" s="693"/>
      <c r="D189" s="693"/>
      <c r="E189" s="693"/>
      <c r="F189" s="693"/>
      <c r="G189" s="693" t="s">
        <v>173</v>
      </c>
      <c r="H189" s="694">
        <v>4.4400000000000004</v>
      </c>
      <c r="I189" s="693"/>
      <c r="J189" s="695" t="s">
        <v>174</v>
      </c>
      <c r="K189" s="695"/>
      <c r="L189" s="694">
        <v>21.08</v>
      </c>
    </row>
    <row r="190" spans="2:12" ht="18.75" thickTop="1">
      <c r="C190" s="696"/>
      <c r="D190" s="696"/>
      <c r="E190" s="696"/>
      <c r="F190" s="696"/>
      <c r="G190" s="696"/>
      <c r="H190" s="696"/>
      <c r="I190" s="696"/>
      <c r="J190" s="696"/>
      <c r="K190" s="696"/>
      <c r="L190" s="696"/>
    </row>
    <row r="191" spans="2:12" ht="18">
      <c r="C191" s="677" t="s">
        <v>346</v>
      </c>
      <c r="D191" s="678" t="s">
        <v>161</v>
      </c>
      <c r="E191" s="677" t="s">
        <v>162</v>
      </c>
      <c r="F191" s="677" t="s">
        <v>163</v>
      </c>
      <c r="G191" s="679" t="s">
        <v>164</v>
      </c>
      <c r="H191" s="679"/>
      <c r="I191" s="680" t="s">
        <v>165</v>
      </c>
      <c r="J191" s="678" t="s">
        <v>160</v>
      </c>
      <c r="K191" s="678" t="s">
        <v>166</v>
      </c>
      <c r="L191" s="678" t="s">
        <v>167</v>
      </c>
    </row>
    <row r="192" spans="2:12" ht="54">
      <c r="C192" s="681" t="s">
        <v>168</v>
      </c>
      <c r="D192" s="682">
        <v>96543</v>
      </c>
      <c r="E192" s="681" t="s">
        <v>181</v>
      </c>
      <c r="F192" s="681" t="s">
        <v>479</v>
      </c>
      <c r="G192" s="683" t="s">
        <v>209</v>
      </c>
      <c r="H192" s="683"/>
      <c r="I192" s="684" t="s">
        <v>189</v>
      </c>
      <c r="J192" s="685">
        <v>1</v>
      </c>
      <c r="K192" s="686">
        <v>18.8</v>
      </c>
      <c r="L192" s="686">
        <v>18.8</v>
      </c>
    </row>
    <row r="193" spans="2:12" ht="36">
      <c r="C193" s="687" t="s">
        <v>326</v>
      </c>
      <c r="D193" s="688">
        <v>88245</v>
      </c>
      <c r="E193" s="687" t="s">
        <v>181</v>
      </c>
      <c r="F193" s="687" t="s">
        <v>217</v>
      </c>
      <c r="G193" s="689" t="s">
        <v>176</v>
      </c>
      <c r="H193" s="689"/>
      <c r="I193" s="690" t="s">
        <v>182</v>
      </c>
      <c r="J193" s="691">
        <v>0.19450000000000001</v>
      </c>
      <c r="K193" s="692">
        <v>24.14</v>
      </c>
      <c r="L193" s="692">
        <v>4.6900000000000004</v>
      </c>
    </row>
    <row r="194" spans="2:12" ht="36">
      <c r="C194" s="687" t="s">
        <v>326</v>
      </c>
      <c r="D194" s="688">
        <v>92800</v>
      </c>
      <c r="E194" s="687" t="s">
        <v>181</v>
      </c>
      <c r="F194" s="687" t="s">
        <v>571</v>
      </c>
      <c r="G194" s="689" t="s">
        <v>209</v>
      </c>
      <c r="H194" s="689"/>
      <c r="I194" s="690" t="s">
        <v>189</v>
      </c>
      <c r="J194" s="691">
        <v>1</v>
      </c>
      <c r="K194" s="692">
        <v>11.84</v>
      </c>
      <c r="L194" s="692">
        <v>11.84</v>
      </c>
    </row>
    <row r="195" spans="2:12" ht="36">
      <c r="C195" s="687" t="s">
        <v>326</v>
      </c>
      <c r="D195" s="688">
        <v>88238</v>
      </c>
      <c r="E195" s="687" t="s">
        <v>181</v>
      </c>
      <c r="F195" s="687" t="s">
        <v>216</v>
      </c>
      <c r="G195" s="689" t="s">
        <v>176</v>
      </c>
      <c r="H195" s="689"/>
      <c r="I195" s="690" t="s">
        <v>182</v>
      </c>
      <c r="J195" s="691">
        <v>6.3500000000000001E-2</v>
      </c>
      <c r="K195" s="692">
        <v>19.260000000000002</v>
      </c>
      <c r="L195" s="692">
        <v>1.22</v>
      </c>
    </row>
    <row r="196" spans="2:12" ht="36">
      <c r="C196" s="687" t="s">
        <v>545</v>
      </c>
      <c r="D196" s="688">
        <v>43132</v>
      </c>
      <c r="E196" s="687" t="s">
        <v>181</v>
      </c>
      <c r="F196" s="687" t="s">
        <v>563</v>
      </c>
      <c r="G196" s="689" t="s">
        <v>547</v>
      </c>
      <c r="H196" s="689"/>
      <c r="I196" s="690" t="s">
        <v>189</v>
      </c>
      <c r="J196" s="691">
        <v>2.5000000000000001E-2</v>
      </c>
      <c r="K196" s="692">
        <v>25</v>
      </c>
      <c r="L196" s="692">
        <v>0.62</v>
      </c>
    </row>
    <row r="197" spans="2:12" ht="54">
      <c r="C197" s="687" t="s">
        <v>545</v>
      </c>
      <c r="D197" s="688">
        <v>39017</v>
      </c>
      <c r="E197" s="687" t="s">
        <v>181</v>
      </c>
      <c r="F197" s="687" t="s">
        <v>564</v>
      </c>
      <c r="G197" s="689" t="s">
        <v>547</v>
      </c>
      <c r="H197" s="689"/>
      <c r="I197" s="690" t="s">
        <v>175</v>
      </c>
      <c r="J197" s="691">
        <v>1.9664999999999999</v>
      </c>
      <c r="K197" s="692">
        <v>0.22</v>
      </c>
      <c r="L197" s="692">
        <v>0.43</v>
      </c>
    </row>
    <row r="198" spans="2:12" s="248" customFormat="1" ht="36">
      <c r="B198" s="251"/>
      <c r="C198" s="693"/>
      <c r="D198" s="693"/>
      <c r="E198" s="693"/>
      <c r="F198" s="693"/>
      <c r="G198" s="693" t="s">
        <v>170</v>
      </c>
      <c r="H198" s="694">
        <v>5.8</v>
      </c>
      <c r="I198" s="693" t="s">
        <v>171</v>
      </c>
      <c r="J198" s="694">
        <v>0</v>
      </c>
      <c r="K198" s="693" t="s">
        <v>172</v>
      </c>
      <c r="L198" s="694">
        <v>5.8</v>
      </c>
    </row>
    <row r="199" spans="2:12" ht="36.75" thickBot="1">
      <c r="C199" s="693"/>
      <c r="D199" s="693"/>
      <c r="E199" s="693"/>
      <c r="F199" s="693"/>
      <c r="G199" s="693" t="s">
        <v>173</v>
      </c>
      <c r="H199" s="694">
        <v>5.01</v>
      </c>
      <c r="I199" s="693"/>
      <c r="J199" s="695" t="s">
        <v>174</v>
      </c>
      <c r="K199" s="695"/>
      <c r="L199" s="694">
        <v>23.81</v>
      </c>
    </row>
    <row r="200" spans="2:12" ht="18.75" thickTop="1">
      <c r="C200" s="696"/>
      <c r="D200" s="696"/>
      <c r="E200" s="696"/>
      <c r="F200" s="696"/>
      <c r="G200" s="696"/>
      <c r="H200" s="696"/>
      <c r="I200" s="696"/>
      <c r="J200" s="696"/>
      <c r="K200" s="696"/>
      <c r="L200" s="696"/>
    </row>
    <row r="201" spans="2:12" ht="18">
      <c r="C201" s="677" t="s">
        <v>347</v>
      </c>
      <c r="D201" s="678" t="s">
        <v>161</v>
      </c>
      <c r="E201" s="677" t="s">
        <v>162</v>
      </c>
      <c r="F201" s="677" t="s">
        <v>163</v>
      </c>
      <c r="G201" s="679" t="s">
        <v>164</v>
      </c>
      <c r="H201" s="679"/>
      <c r="I201" s="680" t="s">
        <v>165</v>
      </c>
      <c r="J201" s="678" t="s">
        <v>160</v>
      </c>
      <c r="K201" s="678" t="s">
        <v>166</v>
      </c>
      <c r="L201" s="678" t="s">
        <v>167</v>
      </c>
    </row>
    <row r="202" spans="2:12" ht="72">
      <c r="C202" s="681" t="s">
        <v>168</v>
      </c>
      <c r="D202" s="682">
        <v>94965</v>
      </c>
      <c r="E202" s="681" t="s">
        <v>181</v>
      </c>
      <c r="F202" s="681" t="s">
        <v>472</v>
      </c>
      <c r="G202" s="683" t="s">
        <v>209</v>
      </c>
      <c r="H202" s="683"/>
      <c r="I202" s="684" t="s">
        <v>187</v>
      </c>
      <c r="J202" s="685">
        <v>1</v>
      </c>
      <c r="K202" s="686">
        <v>562.09</v>
      </c>
      <c r="L202" s="686">
        <v>562.09</v>
      </c>
    </row>
    <row r="203" spans="2:12" ht="72">
      <c r="C203" s="687" t="s">
        <v>326</v>
      </c>
      <c r="D203" s="688">
        <v>88830</v>
      </c>
      <c r="E203" s="687" t="s">
        <v>181</v>
      </c>
      <c r="F203" s="687" t="s">
        <v>566</v>
      </c>
      <c r="G203" s="689" t="s">
        <v>534</v>
      </c>
      <c r="H203" s="689"/>
      <c r="I203" s="690" t="s">
        <v>465</v>
      </c>
      <c r="J203" s="691">
        <v>0.75339999999999996</v>
      </c>
      <c r="K203" s="692">
        <v>2.3199999999999998</v>
      </c>
      <c r="L203" s="692">
        <v>1.74</v>
      </c>
    </row>
    <row r="204" spans="2:12" ht="36">
      <c r="C204" s="687" t="s">
        <v>326</v>
      </c>
      <c r="D204" s="688">
        <v>88316</v>
      </c>
      <c r="E204" s="687" t="s">
        <v>181</v>
      </c>
      <c r="F204" s="687" t="s">
        <v>184</v>
      </c>
      <c r="G204" s="689" t="s">
        <v>176</v>
      </c>
      <c r="H204" s="689"/>
      <c r="I204" s="690" t="s">
        <v>182</v>
      </c>
      <c r="J204" s="691">
        <v>2.3117000000000001</v>
      </c>
      <c r="K204" s="692">
        <v>19.29</v>
      </c>
      <c r="L204" s="692">
        <v>44.59</v>
      </c>
    </row>
    <row r="205" spans="2:12" ht="54">
      <c r="C205" s="687" t="s">
        <v>326</v>
      </c>
      <c r="D205" s="688">
        <v>88377</v>
      </c>
      <c r="E205" s="687" t="s">
        <v>181</v>
      </c>
      <c r="F205" s="687" t="s">
        <v>215</v>
      </c>
      <c r="G205" s="689" t="s">
        <v>176</v>
      </c>
      <c r="H205" s="689"/>
      <c r="I205" s="690" t="s">
        <v>182</v>
      </c>
      <c r="J205" s="691">
        <v>1.4637</v>
      </c>
      <c r="K205" s="692">
        <v>17.510000000000002</v>
      </c>
      <c r="L205" s="692">
        <v>25.62</v>
      </c>
    </row>
    <row r="206" spans="2:12" ht="72">
      <c r="C206" s="687" t="s">
        <v>326</v>
      </c>
      <c r="D206" s="688">
        <v>88831</v>
      </c>
      <c r="E206" s="687" t="s">
        <v>181</v>
      </c>
      <c r="F206" s="687" t="s">
        <v>567</v>
      </c>
      <c r="G206" s="689" t="s">
        <v>534</v>
      </c>
      <c r="H206" s="689"/>
      <c r="I206" s="690" t="s">
        <v>535</v>
      </c>
      <c r="J206" s="691">
        <v>0.71030000000000004</v>
      </c>
      <c r="K206" s="692">
        <v>0.44</v>
      </c>
      <c r="L206" s="692">
        <v>0.31</v>
      </c>
    </row>
    <row r="207" spans="2:12" ht="36">
      <c r="C207" s="687" t="s">
        <v>545</v>
      </c>
      <c r="D207" s="688">
        <v>370</v>
      </c>
      <c r="E207" s="687" t="s">
        <v>181</v>
      </c>
      <c r="F207" s="687" t="s">
        <v>568</v>
      </c>
      <c r="G207" s="689" t="s">
        <v>547</v>
      </c>
      <c r="H207" s="689"/>
      <c r="I207" s="690" t="s">
        <v>187</v>
      </c>
      <c r="J207" s="691">
        <v>0.72289999999999999</v>
      </c>
      <c r="K207" s="692">
        <v>130</v>
      </c>
      <c r="L207" s="692">
        <v>93.97</v>
      </c>
    </row>
    <row r="208" spans="2:12" ht="36">
      <c r="C208" s="687" t="s">
        <v>545</v>
      </c>
      <c r="D208" s="688">
        <v>4721</v>
      </c>
      <c r="E208" s="687" t="s">
        <v>181</v>
      </c>
      <c r="F208" s="687" t="s">
        <v>569</v>
      </c>
      <c r="G208" s="689" t="s">
        <v>547</v>
      </c>
      <c r="H208" s="689"/>
      <c r="I208" s="690" t="s">
        <v>187</v>
      </c>
      <c r="J208" s="691">
        <v>0.59340000000000004</v>
      </c>
      <c r="K208" s="692">
        <v>129.32</v>
      </c>
      <c r="L208" s="692">
        <v>76.73</v>
      </c>
    </row>
    <row r="209" spans="2:12" s="248" customFormat="1" ht="18">
      <c r="B209" s="251"/>
      <c r="C209" s="687" t="s">
        <v>545</v>
      </c>
      <c r="D209" s="688">
        <v>1379</v>
      </c>
      <c r="E209" s="687" t="s">
        <v>181</v>
      </c>
      <c r="F209" s="687" t="s">
        <v>570</v>
      </c>
      <c r="G209" s="689" t="s">
        <v>547</v>
      </c>
      <c r="H209" s="689"/>
      <c r="I209" s="690" t="s">
        <v>189</v>
      </c>
      <c r="J209" s="691">
        <v>362.65789999999998</v>
      </c>
      <c r="K209" s="692">
        <v>0.88</v>
      </c>
      <c r="L209" s="692">
        <v>319.13</v>
      </c>
    </row>
    <row r="210" spans="2:12" ht="36">
      <c r="C210" s="693"/>
      <c r="D210" s="693"/>
      <c r="E210" s="693"/>
      <c r="F210" s="693"/>
      <c r="G210" s="693" t="s">
        <v>170</v>
      </c>
      <c r="H210" s="694">
        <v>52.78</v>
      </c>
      <c r="I210" s="693" t="s">
        <v>171</v>
      </c>
      <c r="J210" s="694">
        <v>0</v>
      </c>
      <c r="K210" s="693" t="s">
        <v>172</v>
      </c>
      <c r="L210" s="694">
        <v>52.78</v>
      </c>
    </row>
    <row r="211" spans="2:12" ht="36.75" thickBot="1">
      <c r="C211" s="693"/>
      <c r="D211" s="693"/>
      <c r="E211" s="693"/>
      <c r="F211" s="693"/>
      <c r="G211" s="693" t="s">
        <v>173</v>
      </c>
      <c r="H211" s="694">
        <v>150.07</v>
      </c>
      <c r="I211" s="693"/>
      <c r="J211" s="695" t="s">
        <v>174</v>
      </c>
      <c r="K211" s="695"/>
      <c r="L211" s="694">
        <v>712.16</v>
      </c>
    </row>
    <row r="212" spans="2:12" ht="18.75" thickTop="1">
      <c r="C212" s="696"/>
      <c r="D212" s="696"/>
      <c r="E212" s="696"/>
      <c r="F212" s="696"/>
      <c r="G212" s="696"/>
      <c r="H212" s="696"/>
      <c r="I212" s="696"/>
      <c r="J212" s="696"/>
      <c r="K212" s="696"/>
      <c r="L212" s="696"/>
    </row>
    <row r="213" spans="2:12" ht="18">
      <c r="C213" s="677" t="s">
        <v>348</v>
      </c>
      <c r="D213" s="678" t="s">
        <v>161</v>
      </c>
      <c r="E213" s="677" t="s">
        <v>162</v>
      </c>
      <c r="F213" s="677" t="s">
        <v>163</v>
      </c>
      <c r="G213" s="679" t="s">
        <v>164</v>
      </c>
      <c r="H213" s="679"/>
      <c r="I213" s="680" t="s">
        <v>165</v>
      </c>
      <c r="J213" s="678" t="s">
        <v>160</v>
      </c>
      <c r="K213" s="678" t="s">
        <v>166</v>
      </c>
      <c r="L213" s="678" t="s">
        <v>167</v>
      </c>
    </row>
    <row r="214" spans="2:12" ht="54">
      <c r="C214" s="681" t="s">
        <v>168</v>
      </c>
      <c r="D214" s="682">
        <v>103670</v>
      </c>
      <c r="E214" s="681" t="s">
        <v>181</v>
      </c>
      <c r="F214" s="681" t="s">
        <v>188</v>
      </c>
      <c r="G214" s="683" t="s">
        <v>209</v>
      </c>
      <c r="H214" s="683"/>
      <c r="I214" s="684" t="s">
        <v>187</v>
      </c>
      <c r="J214" s="685">
        <v>1</v>
      </c>
      <c r="K214" s="686">
        <v>263.23</v>
      </c>
      <c r="L214" s="686">
        <v>263.23</v>
      </c>
    </row>
    <row r="215" spans="2:12" ht="36">
      <c r="C215" s="687" t="s">
        <v>326</v>
      </c>
      <c r="D215" s="688">
        <v>88309</v>
      </c>
      <c r="E215" s="687" t="s">
        <v>181</v>
      </c>
      <c r="F215" s="687" t="s">
        <v>213</v>
      </c>
      <c r="G215" s="689" t="s">
        <v>176</v>
      </c>
      <c r="H215" s="689"/>
      <c r="I215" s="690" t="s">
        <v>182</v>
      </c>
      <c r="J215" s="691">
        <v>2.4590000000000001</v>
      </c>
      <c r="K215" s="692">
        <v>24.33</v>
      </c>
      <c r="L215" s="692">
        <v>59.82</v>
      </c>
    </row>
    <row r="216" spans="2:12" ht="36">
      <c r="C216" s="687" t="s">
        <v>326</v>
      </c>
      <c r="D216" s="688">
        <v>88316</v>
      </c>
      <c r="E216" s="687" t="s">
        <v>181</v>
      </c>
      <c r="F216" s="687" t="s">
        <v>184</v>
      </c>
      <c r="G216" s="689" t="s">
        <v>176</v>
      </c>
      <c r="H216" s="689"/>
      <c r="I216" s="690" t="s">
        <v>182</v>
      </c>
      <c r="J216" s="691">
        <v>7.3769999999999998</v>
      </c>
      <c r="K216" s="692">
        <v>19.29</v>
      </c>
      <c r="L216" s="692">
        <v>142.30000000000001</v>
      </c>
    </row>
    <row r="217" spans="2:12" ht="36">
      <c r="C217" s="687" t="s">
        <v>326</v>
      </c>
      <c r="D217" s="688">
        <v>88262</v>
      </c>
      <c r="E217" s="687" t="s">
        <v>181</v>
      </c>
      <c r="F217" s="687" t="s">
        <v>210</v>
      </c>
      <c r="G217" s="689" t="s">
        <v>176</v>
      </c>
      <c r="H217" s="689"/>
      <c r="I217" s="690" t="s">
        <v>182</v>
      </c>
      <c r="J217" s="691">
        <v>2.4590000000000001</v>
      </c>
      <c r="K217" s="692">
        <v>23.96</v>
      </c>
      <c r="L217" s="692">
        <v>58.91</v>
      </c>
    </row>
    <row r="218" spans="2:12" ht="54">
      <c r="C218" s="687" t="s">
        <v>326</v>
      </c>
      <c r="D218" s="688">
        <v>90586</v>
      </c>
      <c r="E218" s="687" t="s">
        <v>181</v>
      </c>
      <c r="F218" s="687" t="s">
        <v>554</v>
      </c>
      <c r="G218" s="689" t="s">
        <v>534</v>
      </c>
      <c r="H218" s="689"/>
      <c r="I218" s="690" t="s">
        <v>465</v>
      </c>
      <c r="J218" s="691">
        <v>1.042</v>
      </c>
      <c r="K218" s="692">
        <v>1.44</v>
      </c>
      <c r="L218" s="692">
        <v>1.5</v>
      </c>
    </row>
    <row r="219" spans="2:12" s="248" customFormat="1" ht="54">
      <c r="B219" s="251"/>
      <c r="C219" s="687" t="s">
        <v>326</v>
      </c>
      <c r="D219" s="688">
        <v>90587</v>
      </c>
      <c r="E219" s="687" t="s">
        <v>181</v>
      </c>
      <c r="F219" s="687" t="s">
        <v>555</v>
      </c>
      <c r="G219" s="689" t="s">
        <v>534</v>
      </c>
      <c r="H219" s="689"/>
      <c r="I219" s="690" t="s">
        <v>535</v>
      </c>
      <c r="J219" s="691">
        <v>1.417</v>
      </c>
      <c r="K219" s="692">
        <v>0.5</v>
      </c>
      <c r="L219" s="692">
        <v>0.7</v>
      </c>
    </row>
    <row r="220" spans="2:12" ht="36">
      <c r="C220" s="693"/>
      <c r="D220" s="693"/>
      <c r="E220" s="693"/>
      <c r="F220" s="693"/>
      <c r="G220" s="693" t="s">
        <v>170</v>
      </c>
      <c r="H220" s="694">
        <v>199.04</v>
      </c>
      <c r="I220" s="693" t="s">
        <v>171</v>
      </c>
      <c r="J220" s="694">
        <v>0</v>
      </c>
      <c r="K220" s="693" t="s">
        <v>172</v>
      </c>
      <c r="L220" s="694">
        <v>199.04</v>
      </c>
    </row>
    <row r="221" spans="2:12" ht="36.75" thickBot="1">
      <c r="C221" s="693"/>
      <c r="D221" s="693"/>
      <c r="E221" s="693"/>
      <c r="F221" s="693"/>
      <c r="G221" s="693" t="s">
        <v>173</v>
      </c>
      <c r="H221" s="694">
        <v>70.28</v>
      </c>
      <c r="I221" s="693"/>
      <c r="J221" s="695" t="s">
        <v>174</v>
      </c>
      <c r="K221" s="695"/>
      <c r="L221" s="694">
        <v>333.51</v>
      </c>
    </row>
    <row r="222" spans="2:12" ht="18.75" thickTop="1">
      <c r="C222" s="696"/>
      <c r="D222" s="696"/>
      <c r="E222" s="696"/>
      <c r="F222" s="696"/>
      <c r="G222" s="696"/>
      <c r="H222" s="696"/>
      <c r="I222" s="696"/>
      <c r="J222" s="696"/>
      <c r="K222" s="696"/>
      <c r="L222" s="696"/>
    </row>
    <row r="223" spans="2:12" ht="18">
      <c r="C223" s="677" t="s">
        <v>481</v>
      </c>
      <c r="D223" s="678" t="s">
        <v>161</v>
      </c>
      <c r="E223" s="677" t="s">
        <v>162</v>
      </c>
      <c r="F223" s="677" t="s">
        <v>163</v>
      </c>
      <c r="G223" s="679" t="s">
        <v>164</v>
      </c>
      <c r="H223" s="679"/>
      <c r="I223" s="680" t="s">
        <v>165</v>
      </c>
      <c r="J223" s="678" t="s">
        <v>160</v>
      </c>
      <c r="K223" s="678" t="s">
        <v>166</v>
      </c>
      <c r="L223" s="678" t="s">
        <v>167</v>
      </c>
    </row>
    <row r="224" spans="2:12" ht="54">
      <c r="C224" s="681" t="s">
        <v>168</v>
      </c>
      <c r="D224" s="682">
        <v>92269</v>
      </c>
      <c r="E224" s="681" t="s">
        <v>181</v>
      </c>
      <c r="F224" s="681" t="s">
        <v>482</v>
      </c>
      <c r="G224" s="683" t="s">
        <v>209</v>
      </c>
      <c r="H224" s="683"/>
      <c r="I224" s="684" t="s">
        <v>180</v>
      </c>
      <c r="J224" s="685">
        <v>1</v>
      </c>
      <c r="K224" s="686">
        <v>200.97</v>
      </c>
      <c r="L224" s="686">
        <v>200.97</v>
      </c>
    </row>
    <row r="225" spans="2:12" ht="54">
      <c r="C225" s="687" t="s">
        <v>326</v>
      </c>
      <c r="D225" s="688">
        <v>91692</v>
      </c>
      <c r="E225" s="687" t="s">
        <v>181</v>
      </c>
      <c r="F225" s="687" t="s">
        <v>543</v>
      </c>
      <c r="G225" s="689" t="s">
        <v>534</v>
      </c>
      <c r="H225" s="689"/>
      <c r="I225" s="690" t="s">
        <v>465</v>
      </c>
      <c r="J225" s="691">
        <v>0.05</v>
      </c>
      <c r="K225" s="692">
        <v>20.2</v>
      </c>
      <c r="L225" s="692">
        <v>1.01</v>
      </c>
    </row>
    <row r="226" spans="2:12" ht="54">
      <c r="C226" s="687" t="s">
        <v>326</v>
      </c>
      <c r="D226" s="688">
        <v>91693</v>
      </c>
      <c r="E226" s="687" t="s">
        <v>181</v>
      </c>
      <c r="F226" s="687" t="s">
        <v>541</v>
      </c>
      <c r="G226" s="689" t="s">
        <v>534</v>
      </c>
      <c r="H226" s="689"/>
      <c r="I226" s="690" t="s">
        <v>535</v>
      </c>
      <c r="J226" s="691">
        <v>0.20100000000000001</v>
      </c>
      <c r="K226" s="692">
        <v>18.57</v>
      </c>
      <c r="L226" s="692">
        <v>3.73</v>
      </c>
    </row>
    <row r="227" spans="2:12" ht="36">
      <c r="C227" s="687" t="s">
        <v>326</v>
      </c>
      <c r="D227" s="688">
        <v>88262</v>
      </c>
      <c r="E227" s="687" t="s">
        <v>181</v>
      </c>
      <c r="F227" s="687" t="s">
        <v>210</v>
      </c>
      <c r="G227" s="689" t="s">
        <v>176</v>
      </c>
      <c r="H227" s="689"/>
      <c r="I227" s="690" t="s">
        <v>182</v>
      </c>
      <c r="J227" s="691">
        <v>0.60699999999999998</v>
      </c>
      <c r="K227" s="692">
        <v>23.96</v>
      </c>
      <c r="L227" s="692">
        <v>14.54</v>
      </c>
    </row>
    <row r="228" spans="2:12" ht="36">
      <c r="C228" s="687" t="s">
        <v>326</v>
      </c>
      <c r="D228" s="688">
        <v>88239</v>
      </c>
      <c r="E228" s="687" t="s">
        <v>181</v>
      </c>
      <c r="F228" s="687" t="s">
        <v>212</v>
      </c>
      <c r="G228" s="689" t="s">
        <v>176</v>
      </c>
      <c r="H228" s="689"/>
      <c r="I228" s="690" t="s">
        <v>182</v>
      </c>
      <c r="J228" s="691">
        <v>0.14299999999999999</v>
      </c>
      <c r="K228" s="692">
        <v>20.32</v>
      </c>
      <c r="L228" s="692">
        <v>2.9</v>
      </c>
    </row>
    <row r="229" spans="2:12" ht="36">
      <c r="C229" s="687" t="s">
        <v>545</v>
      </c>
      <c r="D229" s="688">
        <v>4517</v>
      </c>
      <c r="E229" s="687" t="s">
        <v>181</v>
      </c>
      <c r="F229" s="687" t="s">
        <v>560</v>
      </c>
      <c r="G229" s="689" t="s">
        <v>547</v>
      </c>
      <c r="H229" s="689"/>
      <c r="I229" s="690" t="s">
        <v>186</v>
      </c>
      <c r="J229" s="691">
        <v>4.4320000000000004</v>
      </c>
      <c r="K229" s="692">
        <v>4.1500000000000004</v>
      </c>
      <c r="L229" s="692">
        <v>18.39</v>
      </c>
    </row>
    <row r="230" spans="2:12" ht="54">
      <c r="C230" s="687" t="s">
        <v>545</v>
      </c>
      <c r="D230" s="688">
        <v>6189</v>
      </c>
      <c r="E230" s="687" t="s">
        <v>181</v>
      </c>
      <c r="F230" s="687" t="s">
        <v>572</v>
      </c>
      <c r="G230" s="689" t="s">
        <v>547</v>
      </c>
      <c r="H230" s="689"/>
      <c r="I230" s="690" t="s">
        <v>186</v>
      </c>
      <c r="J230" s="691">
        <v>6.53</v>
      </c>
      <c r="K230" s="692">
        <v>24.23</v>
      </c>
      <c r="L230" s="692">
        <v>158.22</v>
      </c>
    </row>
    <row r="231" spans="2:12" s="248" customFormat="1" ht="36">
      <c r="B231" s="251"/>
      <c r="C231" s="687" t="s">
        <v>545</v>
      </c>
      <c r="D231" s="688">
        <v>5068</v>
      </c>
      <c r="E231" s="687" t="s">
        <v>181</v>
      </c>
      <c r="F231" s="687" t="s">
        <v>552</v>
      </c>
      <c r="G231" s="689" t="s">
        <v>547</v>
      </c>
      <c r="H231" s="689"/>
      <c r="I231" s="690" t="s">
        <v>189</v>
      </c>
      <c r="J231" s="691">
        <v>8.5999999999999993E-2</v>
      </c>
      <c r="K231" s="692">
        <v>25.43</v>
      </c>
      <c r="L231" s="692">
        <v>2.1800000000000002</v>
      </c>
    </row>
    <row r="232" spans="2:12" ht="36">
      <c r="C232" s="693"/>
      <c r="D232" s="693"/>
      <c r="E232" s="693"/>
      <c r="F232" s="693"/>
      <c r="G232" s="693" t="s">
        <v>170</v>
      </c>
      <c r="H232" s="694">
        <v>17.309999999999999</v>
      </c>
      <c r="I232" s="693" t="s">
        <v>171</v>
      </c>
      <c r="J232" s="694">
        <v>0</v>
      </c>
      <c r="K232" s="693" t="s">
        <v>172</v>
      </c>
      <c r="L232" s="694">
        <v>17.309999999999999</v>
      </c>
    </row>
    <row r="233" spans="2:12" ht="36.75" thickBot="1">
      <c r="C233" s="693"/>
      <c r="D233" s="693"/>
      <c r="E233" s="693"/>
      <c r="F233" s="693"/>
      <c r="G233" s="693" t="s">
        <v>173</v>
      </c>
      <c r="H233" s="694">
        <v>53.65</v>
      </c>
      <c r="I233" s="693"/>
      <c r="J233" s="695" t="s">
        <v>174</v>
      </c>
      <c r="K233" s="695"/>
      <c r="L233" s="694">
        <v>254.62</v>
      </c>
    </row>
    <row r="234" spans="2:12" ht="18.75" thickTop="1">
      <c r="C234" s="696"/>
      <c r="D234" s="696"/>
      <c r="E234" s="696"/>
      <c r="F234" s="696"/>
      <c r="G234" s="696"/>
      <c r="H234" s="696"/>
      <c r="I234" s="696"/>
      <c r="J234" s="696"/>
      <c r="K234" s="696"/>
      <c r="L234" s="696"/>
    </row>
    <row r="235" spans="2:12" ht="18">
      <c r="C235" s="677" t="s">
        <v>483</v>
      </c>
      <c r="D235" s="678" t="s">
        <v>161</v>
      </c>
      <c r="E235" s="677" t="s">
        <v>162</v>
      </c>
      <c r="F235" s="677" t="s">
        <v>163</v>
      </c>
      <c r="G235" s="679" t="s">
        <v>164</v>
      </c>
      <c r="H235" s="679"/>
      <c r="I235" s="680" t="s">
        <v>165</v>
      </c>
      <c r="J235" s="678" t="s">
        <v>160</v>
      </c>
      <c r="K235" s="678" t="s">
        <v>166</v>
      </c>
      <c r="L235" s="678" t="s">
        <v>167</v>
      </c>
    </row>
    <row r="236" spans="2:12" ht="72">
      <c r="C236" s="681" t="s">
        <v>168</v>
      </c>
      <c r="D236" s="682">
        <v>92762</v>
      </c>
      <c r="E236" s="681" t="s">
        <v>181</v>
      </c>
      <c r="F236" s="681" t="s">
        <v>475</v>
      </c>
      <c r="G236" s="683" t="s">
        <v>209</v>
      </c>
      <c r="H236" s="683"/>
      <c r="I236" s="684" t="s">
        <v>189</v>
      </c>
      <c r="J236" s="685">
        <v>1</v>
      </c>
      <c r="K236" s="686">
        <v>13.27</v>
      </c>
      <c r="L236" s="686">
        <v>13.27</v>
      </c>
    </row>
    <row r="237" spans="2:12" ht="36">
      <c r="C237" s="687" t="s">
        <v>326</v>
      </c>
      <c r="D237" s="688">
        <v>88238</v>
      </c>
      <c r="E237" s="687" t="s">
        <v>181</v>
      </c>
      <c r="F237" s="687" t="s">
        <v>216</v>
      </c>
      <c r="G237" s="689" t="s">
        <v>176</v>
      </c>
      <c r="H237" s="689"/>
      <c r="I237" s="690" t="s">
        <v>182</v>
      </c>
      <c r="J237" s="691">
        <v>6.4000000000000003E-3</v>
      </c>
      <c r="K237" s="692">
        <v>19.260000000000002</v>
      </c>
      <c r="L237" s="692">
        <v>0.12</v>
      </c>
    </row>
    <row r="238" spans="2:12" ht="36">
      <c r="C238" s="687" t="s">
        <v>326</v>
      </c>
      <c r="D238" s="688">
        <v>92803</v>
      </c>
      <c r="E238" s="687" t="s">
        <v>181</v>
      </c>
      <c r="F238" s="687" t="s">
        <v>562</v>
      </c>
      <c r="G238" s="689" t="s">
        <v>209</v>
      </c>
      <c r="H238" s="689"/>
      <c r="I238" s="690" t="s">
        <v>189</v>
      </c>
      <c r="J238" s="691">
        <v>1</v>
      </c>
      <c r="K238" s="692">
        <v>11.48</v>
      </c>
      <c r="L238" s="692">
        <v>11.48</v>
      </c>
    </row>
    <row r="239" spans="2:12" ht="36">
      <c r="C239" s="687" t="s">
        <v>326</v>
      </c>
      <c r="D239" s="688">
        <v>88245</v>
      </c>
      <c r="E239" s="687" t="s">
        <v>181</v>
      </c>
      <c r="F239" s="687" t="s">
        <v>217</v>
      </c>
      <c r="G239" s="689" t="s">
        <v>176</v>
      </c>
      <c r="H239" s="689"/>
      <c r="I239" s="690" t="s">
        <v>182</v>
      </c>
      <c r="J239" s="691">
        <v>3.9199999999999999E-2</v>
      </c>
      <c r="K239" s="692">
        <v>24.14</v>
      </c>
      <c r="L239" s="692">
        <v>0.94</v>
      </c>
    </row>
    <row r="240" spans="2:12" ht="36">
      <c r="C240" s="687" t="s">
        <v>545</v>
      </c>
      <c r="D240" s="688">
        <v>43132</v>
      </c>
      <c r="E240" s="687" t="s">
        <v>181</v>
      </c>
      <c r="F240" s="687" t="s">
        <v>563</v>
      </c>
      <c r="G240" s="689" t="s">
        <v>547</v>
      </c>
      <c r="H240" s="689"/>
      <c r="I240" s="690" t="s">
        <v>189</v>
      </c>
      <c r="J240" s="691">
        <v>2.5000000000000001E-2</v>
      </c>
      <c r="K240" s="692">
        <v>25</v>
      </c>
      <c r="L240" s="692">
        <v>0.62</v>
      </c>
    </row>
    <row r="241" spans="2:12" ht="54">
      <c r="C241" s="687" t="s">
        <v>545</v>
      </c>
      <c r="D241" s="688">
        <v>39017</v>
      </c>
      <c r="E241" s="687" t="s">
        <v>181</v>
      </c>
      <c r="F241" s="687" t="s">
        <v>564</v>
      </c>
      <c r="G241" s="689" t="s">
        <v>547</v>
      </c>
      <c r="H241" s="689"/>
      <c r="I241" s="690" t="s">
        <v>175</v>
      </c>
      <c r="J241" s="691">
        <v>0.54300000000000004</v>
      </c>
      <c r="K241" s="692">
        <v>0.22</v>
      </c>
      <c r="L241" s="692">
        <v>0.11</v>
      </c>
    </row>
    <row r="242" spans="2:12" ht="36">
      <c r="C242" s="693"/>
      <c r="D242" s="693"/>
      <c r="E242" s="693"/>
      <c r="F242" s="693"/>
      <c r="G242" s="693" t="s">
        <v>170</v>
      </c>
      <c r="H242" s="694">
        <v>1</v>
      </c>
      <c r="I242" s="693" t="s">
        <v>171</v>
      </c>
      <c r="J242" s="694">
        <v>0</v>
      </c>
      <c r="K242" s="693" t="s">
        <v>172</v>
      </c>
      <c r="L242" s="694">
        <v>1</v>
      </c>
    </row>
    <row r="243" spans="2:12" ht="36.75" thickBot="1">
      <c r="C243" s="693"/>
      <c r="D243" s="693"/>
      <c r="E243" s="693"/>
      <c r="F243" s="693"/>
      <c r="G243" s="693" t="s">
        <v>173</v>
      </c>
      <c r="H243" s="694">
        <v>3.54</v>
      </c>
      <c r="I243" s="693"/>
      <c r="J243" s="695" t="s">
        <v>174</v>
      </c>
      <c r="K243" s="695"/>
      <c r="L243" s="694">
        <v>16.809999999999999</v>
      </c>
    </row>
    <row r="244" spans="2:12" s="248" customFormat="1" ht="18.75" thickTop="1">
      <c r="B244" s="251"/>
      <c r="C244" s="696"/>
      <c r="D244" s="696"/>
      <c r="E244" s="696"/>
      <c r="F244" s="696"/>
      <c r="G244" s="696"/>
      <c r="H244" s="696"/>
      <c r="I244" s="696"/>
      <c r="J244" s="696"/>
      <c r="K244" s="696"/>
      <c r="L244" s="696"/>
    </row>
    <row r="245" spans="2:12" ht="18">
      <c r="C245" s="677" t="s">
        <v>484</v>
      </c>
      <c r="D245" s="678" t="s">
        <v>161</v>
      </c>
      <c r="E245" s="677" t="s">
        <v>162</v>
      </c>
      <c r="F245" s="677" t="s">
        <v>163</v>
      </c>
      <c r="G245" s="679" t="s">
        <v>164</v>
      </c>
      <c r="H245" s="679"/>
      <c r="I245" s="680" t="s">
        <v>165</v>
      </c>
      <c r="J245" s="678" t="s">
        <v>160</v>
      </c>
      <c r="K245" s="678" t="s">
        <v>166</v>
      </c>
      <c r="L245" s="678" t="s">
        <v>167</v>
      </c>
    </row>
    <row r="246" spans="2:12" ht="72">
      <c r="C246" s="681" t="s">
        <v>168</v>
      </c>
      <c r="D246" s="682">
        <v>92759</v>
      </c>
      <c r="E246" s="681" t="s">
        <v>181</v>
      </c>
      <c r="F246" s="681" t="s">
        <v>474</v>
      </c>
      <c r="G246" s="683" t="s">
        <v>209</v>
      </c>
      <c r="H246" s="683"/>
      <c r="I246" s="684" t="s">
        <v>189</v>
      </c>
      <c r="J246" s="685">
        <v>1</v>
      </c>
      <c r="K246" s="686">
        <v>15.63</v>
      </c>
      <c r="L246" s="686">
        <v>15.63</v>
      </c>
    </row>
    <row r="247" spans="2:12" ht="36">
      <c r="C247" s="687" t="s">
        <v>326</v>
      </c>
      <c r="D247" s="688">
        <v>88238</v>
      </c>
      <c r="E247" s="687" t="s">
        <v>181</v>
      </c>
      <c r="F247" s="687" t="s">
        <v>216</v>
      </c>
      <c r="G247" s="689" t="s">
        <v>176</v>
      </c>
      <c r="H247" s="689"/>
      <c r="I247" s="690" t="s">
        <v>182</v>
      </c>
      <c r="J247" s="691">
        <v>1.7500000000000002E-2</v>
      </c>
      <c r="K247" s="692">
        <v>19.260000000000002</v>
      </c>
      <c r="L247" s="692">
        <v>0.33</v>
      </c>
    </row>
    <row r="248" spans="2:12" ht="36">
      <c r="C248" s="687" t="s">
        <v>326</v>
      </c>
      <c r="D248" s="688">
        <v>88245</v>
      </c>
      <c r="E248" s="687" t="s">
        <v>181</v>
      </c>
      <c r="F248" s="687" t="s">
        <v>217</v>
      </c>
      <c r="G248" s="689" t="s">
        <v>176</v>
      </c>
      <c r="H248" s="689"/>
      <c r="I248" s="690" t="s">
        <v>182</v>
      </c>
      <c r="J248" s="691">
        <v>0.1069</v>
      </c>
      <c r="K248" s="692">
        <v>24.14</v>
      </c>
      <c r="L248" s="692">
        <v>2.58</v>
      </c>
    </row>
    <row r="249" spans="2:12" ht="36">
      <c r="C249" s="687" t="s">
        <v>326</v>
      </c>
      <c r="D249" s="688">
        <v>92800</v>
      </c>
      <c r="E249" s="687" t="s">
        <v>181</v>
      </c>
      <c r="F249" s="687" t="s">
        <v>571</v>
      </c>
      <c r="G249" s="689" t="s">
        <v>209</v>
      </c>
      <c r="H249" s="689"/>
      <c r="I249" s="690" t="s">
        <v>189</v>
      </c>
      <c r="J249" s="691">
        <v>1</v>
      </c>
      <c r="K249" s="692">
        <v>11.84</v>
      </c>
      <c r="L249" s="692">
        <v>11.84</v>
      </c>
    </row>
    <row r="250" spans="2:12" ht="36">
      <c r="C250" s="687" t="s">
        <v>545</v>
      </c>
      <c r="D250" s="688">
        <v>43132</v>
      </c>
      <c r="E250" s="687" t="s">
        <v>181</v>
      </c>
      <c r="F250" s="687" t="s">
        <v>563</v>
      </c>
      <c r="G250" s="689" t="s">
        <v>547</v>
      </c>
      <c r="H250" s="689"/>
      <c r="I250" s="690" t="s">
        <v>189</v>
      </c>
      <c r="J250" s="691">
        <v>2.5000000000000001E-2</v>
      </c>
      <c r="K250" s="692">
        <v>25</v>
      </c>
      <c r="L250" s="692">
        <v>0.62</v>
      </c>
    </row>
    <row r="251" spans="2:12" ht="54">
      <c r="C251" s="687" t="s">
        <v>545</v>
      </c>
      <c r="D251" s="688">
        <v>39017</v>
      </c>
      <c r="E251" s="687" t="s">
        <v>181</v>
      </c>
      <c r="F251" s="687" t="s">
        <v>564</v>
      </c>
      <c r="G251" s="689" t="s">
        <v>547</v>
      </c>
      <c r="H251" s="689"/>
      <c r="I251" s="690" t="s">
        <v>175</v>
      </c>
      <c r="J251" s="691">
        <v>1.19</v>
      </c>
      <c r="K251" s="692">
        <v>0.22</v>
      </c>
      <c r="L251" s="692">
        <v>0.26</v>
      </c>
    </row>
    <row r="252" spans="2:12" ht="36">
      <c r="C252" s="693"/>
      <c r="D252" s="693"/>
      <c r="E252" s="693"/>
      <c r="F252" s="693"/>
      <c r="G252" s="693" t="s">
        <v>170</v>
      </c>
      <c r="H252" s="694">
        <v>3.49</v>
      </c>
      <c r="I252" s="693" t="s">
        <v>171</v>
      </c>
      <c r="J252" s="694">
        <v>0</v>
      </c>
      <c r="K252" s="693" t="s">
        <v>172</v>
      </c>
      <c r="L252" s="694">
        <v>3.49</v>
      </c>
    </row>
    <row r="253" spans="2:12" s="248" customFormat="1" ht="36.75" thickBot="1">
      <c r="B253" s="251"/>
      <c r="C253" s="693"/>
      <c r="D253" s="693"/>
      <c r="E253" s="693"/>
      <c r="F253" s="693"/>
      <c r="G253" s="693" t="s">
        <v>173</v>
      </c>
      <c r="H253" s="694">
        <v>4.17</v>
      </c>
      <c r="I253" s="693"/>
      <c r="J253" s="695" t="s">
        <v>174</v>
      </c>
      <c r="K253" s="695"/>
      <c r="L253" s="694">
        <v>19.8</v>
      </c>
    </row>
    <row r="254" spans="2:12" ht="18.75" thickTop="1">
      <c r="C254" s="696"/>
      <c r="D254" s="696"/>
      <c r="E254" s="696"/>
      <c r="F254" s="696"/>
      <c r="G254" s="696"/>
      <c r="H254" s="696"/>
      <c r="I254" s="696"/>
      <c r="J254" s="696"/>
      <c r="K254" s="696"/>
      <c r="L254" s="696"/>
    </row>
    <row r="255" spans="2:12" ht="18">
      <c r="C255" s="677" t="s">
        <v>485</v>
      </c>
      <c r="D255" s="678" t="s">
        <v>161</v>
      </c>
      <c r="E255" s="677" t="s">
        <v>162</v>
      </c>
      <c r="F255" s="677" t="s">
        <v>163</v>
      </c>
      <c r="G255" s="679" t="s">
        <v>164</v>
      </c>
      <c r="H255" s="679"/>
      <c r="I255" s="680" t="s">
        <v>165</v>
      </c>
      <c r="J255" s="678" t="s">
        <v>160</v>
      </c>
      <c r="K255" s="678" t="s">
        <v>166</v>
      </c>
      <c r="L255" s="678" t="s">
        <v>167</v>
      </c>
    </row>
    <row r="256" spans="2:12" ht="72">
      <c r="C256" s="681" t="s">
        <v>168</v>
      </c>
      <c r="D256" s="682">
        <v>94965</v>
      </c>
      <c r="E256" s="681" t="s">
        <v>181</v>
      </c>
      <c r="F256" s="681" t="s">
        <v>472</v>
      </c>
      <c r="G256" s="683" t="s">
        <v>209</v>
      </c>
      <c r="H256" s="683"/>
      <c r="I256" s="684" t="s">
        <v>187</v>
      </c>
      <c r="J256" s="685">
        <v>1</v>
      </c>
      <c r="K256" s="686">
        <v>562.09</v>
      </c>
      <c r="L256" s="686">
        <v>562.09</v>
      </c>
    </row>
    <row r="257" spans="2:12" ht="72">
      <c r="C257" s="687" t="s">
        <v>326</v>
      </c>
      <c r="D257" s="688">
        <v>88830</v>
      </c>
      <c r="E257" s="687" t="s">
        <v>181</v>
      </c>
      <c r="F257" s="687" t="s">
        <v>566</v>
      </c>
      <c r="G257" s="689" t="s">
        <v>534</v>
      </c>
      <c r="H257" s="689"/>
      <c r="I257" s="690" t="s">
        <v>465</v>
      </c>
      <c r="J257" s="691">
        <v>0.75339999999999996</v>
      </c>
      <c r="K257" s="692">
        <v>2.3199999999999998</v>
      </c>
      <c r="L257" s="692">
        <v>1.74</v>
      </c>
    </row>
    <row r="258" spans="2:12" ht="36">
      <c r="C258" s="687" t="s">
        <v>326</v>
      </c>
      <c r="D258" s="688">
        <v>88316</v>
      </c>
      <c r="E258" s="687" t="s">
        <v>181</v>
      </c>
      <c r="F258" s="687" t="s">
        <v>184</v>
      </c>
      <c r="G258" s="689" t="s">
        <v>176</v>
      </c>
      <c r="H258" s="689"/>
      <c r="I258" s="690" t="s">
        <v>182</v>
      </c>
      <c r="J258" s="691">
        <v>2.3117000000000001</v>
      </c>
      <c r="K258" s="692">
        <v>19.29</v>
      </c>
      <c r="L258" s="692">
        <v>44.59</v>
      </c>
    </row>
    <row r="259" spans="2:12" ht="54">
      <c r="C259" s="687" t="s">
        <v>326</v>
      </c>
      <c r="D259" s="688">
        <v>88377</v>
      </c>
      <c r="E259" s="687" t="s">
        <v>181</v>
      </c>
      <c r="F259" s="687" t="s">
        <v>215</v>
      </c>
      <c r="G259" s="689" t="s">
        <v>176</v>
      </c>
      <c r="H259" s="689"/>
      <c r="I259" s="690" t="s">
        <v>182</v>
      </c>
      <c r="J259" s="691">
        <v>1.4637</v>
      </c>
      <c r="K259" s="692">
        <v>17.510000000000002</v>
      </c>
      <c r="L259" s="692">
        <v>25.62</v>
      </c>
    </row>
    <row r="260" spans="2:12" ht="72">
      <c r="C260" s="687" t="s">
        <v>326</v>
      </c>
      <c r="D260" s="688">
        <v>88831</v>
      </c>
      <c r="E260" s="687" t="s">
        <v>181</v>
      </c>
      <c r="F260" s="687" t="s">
        <v>567</v>
      </c>
      <c r="G260" s="689" t="s">
        <v>534</v>
      </c>
      <c r="H260" s="689"/>
      <c r="I260" s="690" t="s">
        <v>535</v>
      </c>
      <c r="J260" s="691">
        <v>0.71030000000000004</v>
      </c>
      <c r="K260" s="692">
        <v>0.44</v>
      </c>
      <c r="L260" s="692">
        <v>0.31</v>
      </c>
    </row>
    <row r="261" spans="2:12" ht="36">
      <c r="C261" s="687" t="s">
        <v>545</v>
      </c>
      <c r="D261" s="688">
        <v>370</v>
      </c>
      <c r="E261" s="687" t="s">
        <v>181</v>
      </c>
      <c r="F261" s="687" t="s">
        <v>568</v>
      </c>
      <c r="G261" s="689" t="s">
        <v>547</v>
      </c>
      <c r="H261" s="689"/>
      <c r="I261" s="690" t="s">
        <v>187</v>
      </c>
      <c r="J261" s="691">
        <v>0.72289999999999999</v>
      </c>
      <c r="K261" s="692">
        <v>130</v>
      </c>
      <c r="L261" s="692">
        <v>93.97</v>
      </c>
    </row>
    <row r="262" spans="2:12" ht="36">
      <c r="C262" s="687" t="s">
        <v>545</v>
      </c>
      <c r="D262" s="688">
        <v>4721</v>
      </c>
      <c r="E262" s="687" t="s">
        <v>181</v>
      </c>
      <c r="F262" s="687" t="s">
        <v>569</v>
      </c>
      <c r="G262" s="689" t="s">
        <v>547</v>
      </c>
      <c r="H262" s="689"/>
      <c r="I262" s="690" t="s">
        <v>187</v>
      </c>
      <c r="J262" s="691">
        <v>0.59340000000000004</v>
      </c>
      <c r="K262" s="692">
        <v>129.32</v>
      </c>
      <c r="L262" s="692">
        <v>76.73</v>
      </c>
    </row>
    <row r="263" spans="2:12" ht="18">
      <c r="C263" s="687" t="s">
        <v>545</v>
      </c>
      <c r="D263" s="688">
        <v>1379</v>
      </c>
      <c r="E263" s="687" t="s">
        <v>181</v>
      </c>
      <c r="F263" s="687" t="s">
        <v>570</v>
      </c>
      <c r="G263" s="689" t="s">
        <v>547</v>
      </c>
      <c r="H263" s="689"/>
      <c r="I263" s="690" t="s">
        <v>189</v>
      </c>
      <c r="J263" s="691">
        <v>362.65789999999998</v>
      </c>
      <c r="K263" s="692">
        <v>0.88</v>
      </c>
      <c r="L263" s="692">
        <v>319.13</v>
      </c>
    </row>
    <row r="264" spans="2:12" s="248" customFormat="1" ht="36">
      <c r="B264" s="251"/>
      <c r="C264" s="693"/>
      <c r="D264" s="693"/>
      <c r="E264" s="693"/>
      <c r="F264" s="693"/>
      <c r="G264" s="693" t="s">
        <v>170</v>
      </c>
      <c r="H264" s="694">
        <v>52.78</v>
      </c>
      <c r="I264" s="693" t="s">
        <v>171</v>
      </c>
      <c r="J264" s="694">
        <v>0</v>
      </c>
      <c r="K264" s="693" t="s">
        <v>172</v>
      </c>
      <c r="L264" s="694">
        <v>52.78</v>
      </c>
    </row>
    <row r="265" spans="2:12" ht="36.75" thickBot="1">
      <c r="C265" s="693"/>
      <c r="D265" s="693"/>
      <c r="E265" s="693"/>
      <c r="F265" s="693"/>
      <c r="G265" s="693" t="s">
        <v>173</v>
      </c>
      <c r="H265" s="694">
        <v>150.07</v>
      </c>
      <c r="I265" s="693"/>
      <c r="J265" s="695" t="s">
        <v>174</v>
      </c>
      <c r="K265" s="695"/>
      <c r="L265" s="694">
        <v>712.16</v>
      </c>
    </row>
    <row r="266" spans="2:12" ht="18.75" thickTop="1">
      <c r="C266" s="696"/>
      <c r="D266" s="696"/>
      <c r="E266" s="696"/>
      <c r="F266" s="696"/>
      <c r="G266" s="696"/>
      <c r="H266" s="696"/>
      <c r="I266" s="696"/>
      <c r="J266" s="696"/>
      <c r="K266" s="696"/>
      <c r="L266" s="696"/>
    </row>
    <row r="267" spans="2:12" ht="18">
      <c r="C267" s="677" t="s">
        <v>486</v>
      </c>
      <c r="D267" s="678" t="s">
        <v>161</v>
      </c>
      <c r="E267" s="677" t="s">
        <v>162</v>
      </c>
      <c r="F267" s="677" t="s">
        <v>163</v>
      </c>
      <c r="G267" s="679" t="s">
        <v>164</v>
      </c>
      <c r="H267" s="679"/>
      <c r="I267" s="680" t="s">
        <v>165</v>
      </c>
      <c r="J267" s="678" t="s">
        <v>160</v>
      </c>
      <c r="K267" s="678" t="s">
        <v>166</v>
      </c>
      <c r="L267" s="678" t="s">
        <v>167</v>
      </c>
    </row>
    <row r="268" spans="2:12" ht="54">
      <c r="C268" s="681" t="s">
        <v>168</v>
      </c>
      <c r="D268" s="682">
        <v>103670</v>
      </c>
      <c r="E268" s="681" t="s">
        <v>181</v>
      </c>
      <c r="F268" s="681" t="s">
        <v>188</v>
      </c>
      <c r="G268" s="683" t="s">
        <v>209</v>
      </c>
      <c r="H268" s="683"/>
      <c r="I268" s="684" t="s">
        <v>187</v>
      </c>
      <c r="J268" s="685">
        <v>1</v>
      </c>
      <c r="K268" s="686">
        <v>263.23</v>
      </c>
      <c r="L268" s="686">
        <v>263.23</v>
      </c>
    </row>
    <row r="269" spans="2:12" ht="36">
      <c r="C269" s="687" t="s">
        <v>326</v>
      </c>
      <c r="D269" s="688">
        <v>88309</v>
      </c>
      <c r="E269" s="687" t="s">
        <v>181</v>
      </c>
      <c r="F269" s="687" t="s">
        <v>213</v>
      </c>
      <c r="G269" s="689" t="s">
        <v>176</v>
      </c>
      <c r="H269" s="689"/>
      <c r="I269" s="690" t="s">
        <v>182</v>
      </c>
      <c r="J269" s="691">
        <v>2.4590000000000001</v>
      </c>
      <c r="K269" s="692">
        <v>24.33</v>
      </c>
      <c r="L269" s="692">
        <v>59.82</v>
      </c>
    </row>
    <row r="270" spans="2:12" ht="36">
      <c r="C270" s="687" t="s">
        <v>326</v>
      </c>
      <c r="D270" s="688">
        <v>88316</v>
      </c>
      <c r="E270" s="687" t="s">
        <v>181</v>
      </c>
      <c r="F270" s="687" t="s">
        <v>184</v>
      </c>
      <c r="G270" s="689" t="s">
        <v>176</v>
      </c>
      <c r="H270" s="689"/>
      <c r="I270" s="690" t="s">
        <v>182</v>
      </c>
      <c r="J270" s="691">
        <v>7.3769999999999998</v>
      </c>
      <c r="K270" s="692">
        <v>19.29</v>
      </c>
      <c r="L270" s="692">
        <v>142.30000000000001</v>
      </c>
    </row>
    <row r="271" spans="2:12" ht="36">
      <c r="C271" s="687" t="s">
        <v>326</v>
      </c>
      <c r="D271" s="688">
        <v>88262</v>
      </c>
      <c r="E271" s="687" t="s">
        <v>181</v>
      </c>
      <c r="F271" s="687" t="s">
        <v>210</v>
      </c>
      <c r="G271" s="689" t="s">
        <v>176</v>
      </c>
      <c r="H271" s="689"/>
      <c r="I271" s="690" t="s">
        <v>182</v>
      </c>
      <c r="J271" s="691">
        <v>2.4590000000000001</v>
      </c>
      <c r="K271" s="692">
        <v>23.96</v>
      </c>
      <c r="L271" s="692">
        <v>58.91</v>
      </c>
    </row>
    <row r="272" spans="2:12" ht="54">
      <c r="C272" s="687" t="s">
        <v>326</v>
      </c>
      <c r="D272" s="688">
        <v>90586</v>
      </c>
      <c r="E272" s="687" t="s">
        <v>181</v>
      </c>
      <c r="F272" s="687" t="s">
        <v>554</v>
      </c>
      <c r="G272" s="689" t="s">
        <v>534</v>
      </c>
      <c r="H272" s="689"/>
      <c r="I272" s="690" t="s">
        <v>465</v>
      </c>
      <c r="J272" s="691">
        <v>1.042</v>
      </c>
      <c r="K272" s="692">
        <v>1.44</v>
      </c>
      <c r="L272" s="692">
        <v>1.5</v>
      </c>
    </row>
    <row r="273" spans="2:13" ht="54">
      <c r="C273" s="687" t="s">
        <v>326</v>
      </c>
      <c r="D273" s="688">
        <v>90587</v>
      </c>
      <c r="E273" s="687" t="s">
        <v>181</v>
      </c>
      <c r="F273" s="687" t="s">
        <v>555</v>
      </c>
      <c r="G273" s="689" t="s">
        <v>534</v>
      </c>
      <c r="H273" s="689"/>
      <c r="I273" s="690" t="s">
        <v>535</v>
      </c>
      <c r="J273" s="691">
        <v>1.417</v>
      </c>
      <c r="K273" s="692">
        <v>0.5</v>
      </c>
      <c r="L273" s="692">
        <v>0.7</v>
      </c>
    </row>
    <row r="274" spans="2:13" ht="36">
      <c r="C274" s="693"/>
      <c r="D274" s="693"/>
      <c r="E274" s="693"/>
      <c r="F274" s="693"/>
      <c r="G274" s="693" t="s">
        <v>170</v>
      </c>
      <c r="H274" s="694">
        <v>199.04</v>
      </c>
      <c r="I274" s="693" t="s">
        <v>171</v>
      </c>
      <c r="J274" s="694">
        <v>0</v>
      </c>
      <c r="K274" s="693" t="s">
        <v>172</v>
      </c>
      <c r="L274" s="694">
        <v>199.04</v>
      </c>
    </row>
    <row r="275" spans="2:13" s="248" customFormat="1" ht="36.75" thickBot="1">
      <c r="B275" s="251"/>
      <c r="C275" s="693"/>
      <c r="D275" s="693"/>
      <c r="E275" s="693"/>
      <c r="F275" s="693"/>
      <c r="G275" s="693" t="s">
        <v>173</v>
      </c>
      <c r="H275" s="694">
        <v>70.28</v>
      </c>
      <c r="I275" s="693"/>
      <c r="J275" s="695" t="s">
        <v>174</v>
      </c>
      <c r="K275" s="695"/>
      <c r="L275" s="694">
        <v>333.51</v>
      </c>
    </row>
    <row r="276" spans="2:13" ht="18.75" thickTop="1">
      <c r="C276" s="696"/>
      <c r="D276" s="696"/>
      <c r="E276" s="696"/>
      <c r="F276" s="696"/>
      <c r="G276" s="696"/>
      <c r="H276" s="696"/>
      <c r="I276" s="696"/>
      <c r="J276" s="696"/>
      <c r="K276" s="696"/>
      <c r="L276" s="696"/>
    </row>
    <row r="277" spans="2:13" ht="18">
      <c r="C277" s="677" t="s">
        <v>488</v>
      </c>
      <c r="D277" s="678" t="s">
        <v>161</v>
      </c>
      <c r="E277" s="677" t="s">
        <v>162</v>
      </c>
      <c r="F277" s="677" t="s">
        <v>163</v>
      </c>
      <c r="G277" s="679" t="s">
        <v>164</v>
      </c>
      <c r="H277" s="679"/>
      <c r="I277" s="680" t="s">
        <v>165</v>
      </c>
      <c r="J277" s="678" t="s">
        <v>160</v>
      </c>
      <c r="K277" s="678" t="s">
        <v>166</v>
      </c>
      <c r="L277" s="678" t="s">
        <v>167</v>
      </c>
    </row>
    <row r="278" spans="2:13" ht="36">
      <c r="C278" s="681" t="s">
        <v>168</v>
      </c>
      <c r="D278" s="682">
        <v>73410</v>
      </c>
      <c r="E278" s="681" t="s">
        <v>181</v>
      </c>
      <c r="F278" s="681" t="s">
        <v>489</v>
      </c>
      <c r="G278" s="683" t="s">
        <v>176</v>
      </c>
      <c r="H278" s="683"/>
      <c r="I278" s="684" t="s">
        <v>180</v>
      </c>
      <c r="J278" s="685">
        <v>1</v>
      </c>
      <c r="K278" s="686">
        <v>103.81</v>
      </c>
      <c r="L278" s="686">
        <v>103.81</v>
      </c>
    </row>
    <row r="279" spans="2:13" ht="36">
      <c r="C279" s="687" t="s">
        <v>326</v>
      </c>
      <c r="D279" s="688">
        <v>88316</v>
      </c>
      <c r="E279" s="687" t="s">
        <v>181</v>
      </c>
      <c r="F279" s="687" t="s">
        <v>184</v>
      </c>
      <c r="G279" s="689" t="s">
        <v>176</v>
      </c>
      <c r="H279" s="689"/>
      <c r="I279" s="690" t="s">
        <v>182</v>
      </c>
      <c r="J279" s="691">
        <v>1.1000000000000001</v>
      </c>
      <c r="K279" s="692">
        <v>19.29</v>
      </c>
      <c r="L279" s="692">
        <v>21.21</v>
      </c>
    </row>
    <row r="280" spans="2:13" ht="36">
      <c r="C280" s="687" t="s">
        <v>326</v>
      </c>
      <c r="D280" s="688">
        <v>88262</v>
      </c>
      <c r="E280" s="687" t="s">
        <v>181</v>
      </c>
      <c r="F280" s="687" t="s">
        <v>210</v>
      </c>
      <c r="G280" s="689" t="s">
        <v>176</v>
      </c>
      <c r="H280" s="689"/>
      <c r="I280" s="690" t="s">
        <v>182</v>
      </c>
      <c r="J280" s="691">
        <v>1.1000000000000001</v>
      </c>
      <c r="K280" s="692">
        <v>23.96</v>
      </c>
      <c r="L280" s="692">
        <v>26.35</v>
      </c>
    </row>
    <row r="281" spans="2:13" ht="54">
      <c r="C281" s="687" t="s">
        <v>545</v>
      </c>
      <c r="D281" s="688">
        <v>2692</v>
      </c>
      <c r="E281" s="687" t="s">
        <v>181</v>
      </c>
      <c r="F281" s="687" t="s">
        <v>558</v>
      </c>
      <c r="G281" s="689" t="s">
        <v>547</v>
      </c>
      <c r="H281" s="689"/>
      <c r="I281" s="690" t="s">
        <v>549</v>
      </c>
      <c r="J281" s="691">
        <v>0.2</v>
      </c>
      <c r="K281" s="692">
        <v>8.66</v>
      </c>
      <c r="L281" s="692">
        <v>1.73</v>
      </c>
    </row>
    <row r="282" spans="2:13" ht="54">
      <c r="C282" s="687" t="s">
        <v>545</v>
      </c>
      <c r="D282" s="688">
        <v>6189</v>
      </c>
      <c r="E282" s="687" t="s">
        <v>181</v>
      </c>
      <c r="F282" s="687" t="s">
        <v>572</v>
      </c>
      <c r="G282" s="689" t="s">
        <v>547</v>
      </c>
      <c r="H282" s="689"/>
      <c r="I282" s="690" t="s">
        <v>186</v>
      </c>
      <c r="J282" s="691">
        <v>0.33</v>
      </c>
      <c r="K282" s="692">
        <v>24.23</v>
      </c>
      <c r="L282" s="692">
        <v>7.99</v>
      </c>
    </row>
    <row r="283" spans="2:13" ht="36">
      <c r="C283" s="687" t="s">
        <v>545</v>
      </c>
      <c r="D283" s="688">
        <v>4491</v>
      </c>
      <c r="E283" s="687" t="s">
        <v>181</v>
      </c>
      <c r="F283" s="687" t="s">
        <v>559</v>
      </c>
      <c r="G283" s="689" t="s">
        <v>547</v>
      </c>
      <c r="H283" s="689"/>
      <c r="I283" s="690" t="s">
        <v>186</v>
      </c>
      <c r="J283" s="691">
        <v>3</v>
      </c>
      <c r="K283" s="692">
        <v>11.86</v>
      </c>
      <c r="L283" s="692">
        <v>35.58</v>
      </c>
    </row>
    <row r="284" spans="2:13" ht="36">
      <c r="C284" s="687" t="s">
        <v>545</v>
      </c>
      <c r="D284" s="688">
        <v>5069</v>
      </c>
      <c r="E284" s="687" t="s">
        <v>181</v>
      </c>
      <c r="F284" s="687" t="s">
        <v>574</v>
      </c>
      <c r="G284" s="689" t="s">
        <v>547</v>
      </c>
      <c r="H284" s="689"/>
      <c r="I284" s="690" t="s">
        <v>189</v>
      </c>
      <c r="J284" s="691">
        <v>0.23</v>
      </c>
      <c r="K284" s="692">
        <v>25.92</v>
      </c>
      <c r="L284" s="692">
        <v>5.96</v>
      </c>
      <c r="M284" s="248"/>
    </row>
    <row r="285" spans="2:13" ht="54">
      <c r="C285" s="687" t="s">
        <v>545</v>
      </c>
      <c r="D285" s="688">
        <v>1350</v>
      </c>
      <c r="E285" s="687" t="s">
        <v>181</v>
      </c>
      <c r="F285" s="687" t="s">
        <v>575</v>
      </c>
      <c r="G285" s="689" t="s">
        <v>547</v>
      </c>
      <c r="H285" s="689"/>
      <c r="I285" s="690" t="s">
        <v>175</v>
      </c>
      <c r="J285" s="691">
        <v>8.2644599999999999E-2</v>
      </c>
      <c r="K285" s="692">
        <v>60.5</v>
      </c>
      <c r="L285" s="692">
        <v>4.99</v>
      </c>
    </row>
    <row r="286" spans="2:13" ht="36">
      <c r="C286" s="693"/>
      <c r="D286" s="693"/>
      <c r="E286" s="693"/>
      <c r="F286" s="693"/>
      <c r="G286" s="693" t="s">
        <v>170</v>
      </c>
      <c r="H286" s="694">
        <v>36.549999999999997</v>
      </c>
      <c r="I286" s="693" t="s">
        <v>171</v>
      </c>
      <c r="J286" s="694">
        <v>0</v>
      </c>
      <c r="K286" s="693" t="s">
        <v>172</v>
      </c>
      <c r="L286" s="694">
        <v>36.549999999999997</v>
      </c>
    </row>
    <row r="287" spans="2:13" ht="36.75" thickBot="1">
      <c r="C287" s="693"/>
      <c r="D287" s="693"/>
      <c r="E287" s="693"/>
      <c r="F287" s="693"/>
      <c r="G287" s="693" t="s">
        <v>173</v>
      </c>
      <c r="H287" s="694">
        <v>27.71</v>
      </c>
      <c r="I287" s="693"/>
      <c r="J287" s="695" t="s">
        <v>174</v>
      </c>
      <c r="K287" s="695"/>
      <c r="L287" s="694">
        <v>131.52000000000001</v>
      </c>
    </row>
    <row r="288" spans="2:13" ht="18.75" thickTop="1">
      <c r="C288" s="696"/>
      <c r="D288" s="696"/>
      <c r="E288" s="696"/>
      <c r="F288" s="696"/>
      <c r="G288" s="696"/>
      <c r="H288" s="696"/>
      <c r="I288" s="696"/>
      <c r="J288" s="696"/>
      <c r="K288" s="696"/>
      <c r="L288" s="696"/>
    </row>
    <row r="289" spans="3:12" ht="18">
      <c r="C289" s="677" t="s">
        <v>490</v>
      </c>
      <c r="D289" s="678" t="s">
        <v>161</v>
      </c>
      <c r="E289" s="677" t="s">
        <v>162</v>
      </c>
      <c r="F289" s="677" t="s">
        <v>163</v>
      </c>
      <c r="G289" s="679" t="s">
        <v>164</v>
      </c>
      <c r="H289" s="679"/>
      <c r="I289" s="680" t="s">
        <v>165</v>
      </c>
      <c r="J289" s="678" t="s">
        <v>160</v>
      </c>
      <c r="K289" s="678" t="s">
        <v>166</v>
      </c>
      <c r="L289" s="678" t="s">
        <v>167</v>
      </c>
    </row>
    <row r="290" spans="3:12" ht="54">
      <c r="C290" s="681" t="s">
        <v>168</v>
      </c>
      <c r="D290" s="682">
        <v>91601</v>
      </c>
      <c r="E290" s="681" t="s">
        <v>181</v>
      </c>
      <c r="F290" s="681" t="s">
        <v>491</v>
      </c>
      <c r="G290" s="683" t="s">
        <v>209</v>
      </c>
      <c r="H290" s="683"/>
      <c r="I290" s="684" t="s">
        <v>189</v>
      </c>
      <c r="J290" s="685">
        <v>1</v>
      </c>
      <c r="K290" s="686">
        <v>14.46</v>
      </c>
      <c r="L290" s="686">
        <v>14.46</v>
      </c>
    </row>
    <row r="291" spans="3:12" ht="36">
      <c r="C291" s="687" t="s">
        <v>326</v>
      </c>
      <c r="D291" s="688">
        <v>88245</v>
      </c>
      <c r="E291" s="687" t="s">
        <v>181</v>
      </c>
      <c r="F291" s="687" t="s">
        <v>217</v>
      </c>
      <c r="G291" s="689" t="s">
        <v>176</v>
      </c>
      <c r="H291" s="689"/>
      <c r="I291" s="690" t="s">
        <v>182</v>
      </c>
      <c r="J291" s="691">
        <v>8.5999999999999993E-2</v>
      </c>
      <c r="K291" s="692">
        <v>24.14</v>
      </c>
      <c r="L291" s="692">
        <v>2.0699999999999998</v>
      </c>
    </row>
    <row r="292" spans="3:12" ht="36">
      <c r="C292" s="687" t="s">
        <v>326</v>
      </c>
      <c r="D292" s="688">
        <v>88238</v>
      </c>
      <c r="E292" s="687" t="s">
        <v>181</v>
      </c>
      <c r="F292" s="687" t="s">
        <v>216</v>
      </c>
      <c r="G292" s="689" t="s">
        <v>176</v>
      </c>
      <c r="H292" s="689"/>
      <c r="I292" s="690" t="s">
        <v>182</v>
      </c>
      <c r="J292" s="691">
        <v>1.4E-2</v>
      </c>
      <c r="K292" s="692">
        <v>19.260000000000002</v>
      </c>
      <c r="L292" s="692">
        <v>0.26</v>
      </c>
    </row>
    <row r="293" spans="3:12" ht="36">
      <c r="C293" s="687" t="s">
        <v>545</v>
      </c>
      <c r="D293" s="688">
        <v>43132</v>
      </c>
      <c r="E293" s="687" t="s">
        <v>181</v>
      </c>
      <c r="F293" s="687" t="s">
        <v>563</v>
      </c>
      <c r="G293" s="689" t="s">
        <v>547</v>
      </c>
      <c r="H293" s="689"/>
      <c r="I293" s="690" t="s">
        <v>189</v>
      </c>
      <c r="J293" s="691">
        <v>1.11E-2</v>
      </c>
      <c r="K293" s="692">
        <v>25</v>
      </c>
      <c r="L293" s="692">
        <v>0.27</v>
      </c>
    </row>
    <row r="294" spans="3:12" ht="18">
      <c r="C294" s="687" t="s">
        <v>545</v>
      </c>
      <c r="D294" s="688">
        <v>32</v>
      </c>
      <c r="E294" s="687" t="s">
        <v>181</v>
      </c>
      <c r="F294" s="687" t="s">
        <v>576</v>
      </c>
      <c r="G294" s="689" t="s">
        <v>547</v>
      </c>
      <c r="H294" s="689"/>
      <c r="I294" s="690" t="s">
        <v>189</v>
      </c>
      <c r="J294" s="691">
        <v>1.1100000000000001</v>
      </c>
      <c r="K294" s="692">
        <v>10.69</v>
      </c>
      <c r="L294" s="692">
        <v>11.86</v>
      </c>
    </row>
    <row r="295" spans="3:12" ht="36">
      <c r="C295" s="693"/>
      <c r="D295" s="693"/>
      <c r="E295" s="693"/>
      <c r="F295" s="693"/>
      <c r="G295" s="693" t="s">
        <v>170</v>
      </c>
      <c r="H295" s="694">
        <v>1.82</v>
      </c>
      <c r="I295" s="693" t="s">
        <v>171</v>
      </c>
      <c r="J295" s="694">
        <v>0</v>
      </c>
      <c r="K295" s="693" t="s">
        <v>172</v>
      </c>
      <c r="L295" s="694">
        <v>1.82</v>
      </c>
    </row>
    <row r="296" spans="3:12" ht="36.75" thickBot="1">
      <c r="C296" s="693"/>
      <c r="D296" s="693"/>
      <c r="E296" s="693"/>
      <c r="F296" s="693"/>
      <c r="G296" s="693" t="s">
        <v>173</v>
      </c>
      <c r="H296" s="694">
        <v>3.86</v>
      </c>
      <c r="I296" s="693"/>
      <c r="J296" s="695" t="s">
        <v>174</v>
      </c>
      <c r="K296" s="695"/>
      <c r="L296" s="694">
        <v>18.32</v>
      </c>
    </row>
    <row r="297" spans="3:12" ht="18.75" thickTop="1">
      <c r="C297" s="696"/>
      <c r="D297" s="696"/>
      <c r="E297" s="696"/>
      <c r="F297" s="696"/>
      <c r="G297" s="696"/>
      <c r="H297" s="696"/>
      <c r="I297" s="696"/>
      <c r="J297" s="696"/>
      <c r="K297" s="696"/>
      <c r="L297" s="696"/>
    </row>
    <row r="298" spans="3:12" ht="18">
      <c r="C298" s="677" t="s">
        <v>492</v>
      </c>
      <c r="D298" s="678" t="s">
        <v>161</v>
      </c>
      <c r="E298" s="677" t="s">
        <v>162</v>
      </c>
      <c r="F298" s="677" t="s">
        <v>163</v>
      </c>
      <c r="G298" s="679" t="s">
        <v>164</v>
      </c>
      <c r="H298" s="679"/>
      <c r="I298" s="680" t="s">
        <v>165</v>
      </c>
      <c r="J298" s="678" t="s">
        <v>160</v>
      </c>
      <c r="K298" s="678" t="s">
        <v>166</v>
      </c>
      <c r="L298" s="678" t="s">
        <v>167</v>
      </c>
    </row>
    <row r="299" spans="3:12" ht="72">
      <c r="C299" s="681" t="s">
        <v>168</v>
      </c>
      <c r="D299" s="682">
        <v>94965</v>
      </c>
      <c r="E299" s="681" t="s">
        <v>181</v>
      </c>
      <c r="F299" s="681" t="s">
        <v>472</v>
      </c>
      <c r="G299" s="683" t="s">
        <v>209</v>
      </c>
      <c r="H299" s="683"/>
      <c r="I299" s="684" t="s">
        <v>187</v>
      </c>
      <c r="J299" s="685">
        <v>1</v>
      </c>
      <c r="K299" s="686">
        <v>562.09</v>
      </c>
      <c r="L299" s="686">
        <v>562.09</v>
      </c>
    </row>
    <row r="300" spans="3:12" ht="72">
      <c r="C300" s="687" t="s">
        <v>326</v>
      </c>
      <c r="D300" s="688">
        <v>88830</v>
      </c>
      <c r="E300" s="687" t="s">
        <v>181</v>
      </c>
      <c r="F300" s="687" t="s">
        <v>566</v>
      </c>
      <c r="G300" s="689" t="s">
        <v>534</v>
      </c>
      <c r="H300" s="689"/>
      <c r="I300" s="690" t="s">
        <v>465</v>
      </c>
      <c r="J300" s="691">
        <v>0.75339999999999996</v>
      </c>
      <c r="K300" s="692">
        <v>2.3199999999999998</v>
      </c>
      <c r="L300" s="692">
        <v>1.74</v>
      </c>
    </row>
    <row r="301" spans="3:12" ht="36">
      <c r="C301" s="687" t="s">
        <v>326</v>
      </c>
      <c r="D301" s="688">
        <v>88316</v>
      </c>
      <c r="E301" s="687" t="s">
        <v>181</v>
      </c>
      <c r="F301" s="687" t="s">
        <v>184</v>
      </c>
      <c r="G301" s="689" t="s">
        <v>176</v>
      </c>
      <c r="H301" s="689"/>
      <c r="I301" s="690" t="s">
        <v>182</v>
      </c>
      <c r="J301" s="691">
        <v>2.3117000000000001</v>
      </c>
      <c r="K301" s="692">
        <v>19.29</v>
      </c>
      <c r="L301" s="692">
        <v>44.59</v>
      </c>
    </row>
    <row r="302" spans="3:12" ht="54">
      <c r="C302" s="687" t="s">
        <v>326</v>
      </c>
      <c r="D302" s="688">
        <v>88377</v>
      </c>
      <c r="E302" s="687" t="s">
        <v>181</v>
      </c>
      <c r="F302" s="687" t="s">
        <v>215</v>
      </c>
      <c r="G302" s="689" t="s">
        <v>176</v>
      </c>
      <c r="H302" s="689"/>
      <c r="I302" s="690" t="s">
        <v>182</v>
      </c>
      <c r="J302" s="691">
        <v>1.4637</v>
      </c>
      <c r="K302" s="692">
        <v>17.510000000000002</v>
      </c>
      <c r="L302" s="692">
        <v>25.62</v>
      </c>
    </row>
    <row r="303" spans="3:12" ht="72">
      <c r="C303" s="687" t="s">
        <v>326</v>
      </c>
      <c r="D303" s="688">
        <v>88831</v>
      </c>
      <c r="E303" s="687" t="s">
        <v>181</v>
      </c>
      <c r="F303" s="687" t="s">
        <v>567</v>
      </c>
      <c r="G303" s="689" t="s">
        <v>534</v>
      </c>
      <c r="H303" s="689"/>
      <c r="I303" s="690" t="s">
        <v>535</v>
      </c>
      <c r="J303" s="691">
        <v>0.71030000000000004</v>
      </c>
      <c r="K303" s="692">
        <v>0.44</v>
      </c>
      <c r="L303" s="692">
        <v>0.31</v>
      </c>
    </row>
    <row r="304" spans="3:12" ht="36">
      <c r="C304" s="687" t="s">
        <v>545</v>
      </c>
      <c r="D304" s="688">
        <v>370</v>
      </c>
      <c r="E304" s="687" t="s">
        <v>181</v>
      </c>
      <c r="F304" s="687" t="s">
        <v>568</v>
      </c>
      <c r="G304" s="689" t="s">
        <v>547</v>
      </c>
      <c r="H304" s="689"/>
      <c r="I304" s="690" t="s">
        <v>187</v>
      </c>
      <c r="J304" s="691">
        <v>0.72289999999999999</v>
      </c>
      <c r="K304" s="692">
        <v>130</v>
      </c>
      <c r="L304" s="692">
        <v>93.97</v>
      </c>
    </row>
    <row r="305" spans="3:12" ht="36">
      <c r="C305" s="687" t="s">
        <v>545</v>
      </c>
      <c r="D305" s="688">
        <v>4721</v>
      </c>
      <c r="E305" s="687" t="s">
        <v>181</v>
      </c>
      <c r="F305" s="687" t="s">
        <v>569</v>
      </c>
      <c r="G305" s="689" t="s">
        <v>547</v>
      </c>
      <c r="H305" s="689"/>
      <c r="I305" s="690" t="s">
        <v>187</v>
      </c>
      <c r="J305" s="691">
        <v>0.59340000000000004</v>
      </c>
      <c r="K305" s="692">
        <v>129.32</v>
      </c>
      <c r="L305" s="692">
        <v>76.73</v>
      </c>
    </row>
    <row r="306" spans="3:12" ht="18">
      <c r="C306" s="687" t="s">
        <v>545</v>
      </c>
      <c r="D306" s="688">
        <v>1379</v>
      </c>
      <c r="E306" s="687" t="s">
        <v>181</v>
      </c>
      <c r="F306" s="687" t="s">
        <v>570</v>
      </c>
      <c r="G306" s="689" t="s">
        <v>547</v>
      </c>
      <c r="H306" s="689"/>
      <c r="I306" s="690" t="s">
        <v>189</v>
      </c>
      <c r="J306" s="691">
        <v>362.65789999999998</v>
      </c>
      <c r="K306" s="692">
        <v>0.88</v>
      </c>
      <c r="L306" s="692">
        <v>319.13</v>
      </c>
    </row>
    <row r="307" spans="3:12" ht="36">
      <c r="C307" s="693"/>
      <c r="D307" s="693"/>
      <c r="E307" s="693"/>
      <c r="F307" s="693"/>
      <c r="G307" s="693" t="s">
        <v>170</v>
      </c>
      <c r="H307" s="694">
        <v>52.78</v>
      </c>
      <c r="I307" s="693" t="s">
        <v>171</v>
      </c>
      <c r="J307" s="694">
        <v>0</v>
      </c>
      <c r="K307" s="693" t="s">
        <v>172</v>
      </c>
      <c r="L307" s="694">
        <v>52.78</v>
      </c>
    </row>
    <row r="308" spans="3:12" ht="36.75" thickBot="1">
      <c r="C308" s="693"/>
      <c r="D308" s="693"/>
      <c r="E308" s="693"/>
      <c r="F308" s="693"/>
      <c r="G308" s="693" t="s">
        <v>173</v>
      </c>
      <c r="H308" s="694">
        <v>150.07</v>
      </c>
      <c r="I308" s="693"/>
      <c r="J308" s="695" t="s">
        <v>174</v>
      </c>
      <c r="K308" s="695"/>
      <c r="L308" s="694">
        <v>712.16</v>
      </c>
    </row>
    <row r="309" spans="3:12" ht="18.75" thickTop="1">
      <c r="C309" s="696"/>
      <c r="D309" s="696"/>
      <c r="E309" s="696"/>
      <c r="F309" s="696"/>
      <c r="G309" s="696"/>
      <c r="H309" s="696"/>
      <c r="I309" s="696"/>
      <c r="J309" s="696"/>
      <c r="K309" s="696"/>
      <c r="L309" s="696"/>
    </row>
    <row r="310" spans="3:12" ht="18">
      <c r="C310" s="677" t="s">
        <v>493</v>
      </c>
      <c r="D310" s="678" t="s">
        <v>161</v>
      </c>
      <c r="E310" s="677" t="s">
        <v>162</v>
      </c>
      <c r="F310" s="677" t="s">
        <v>163</v>
      </c>
      <c r="G310" s="679" t="s">
        <v>164</v>
      </c>
      <c r="H310" s="679"/>
      <c r="I310" s="680" t="s">
        <v>165</v>
      </c>
      <c r="J310" s="678" t="s">
        <v>160</v>
      </c>
      <c r="K310" s="678" t="s">
        <v>166</v>
      </c>
      <c r="L310" s="678" t="s">
        <v>167</v>
      </c>
    </row>
    <row r="311" spans="3:12" ht="54">
      <c r="C311" s="681" t="s">
        <v>168</v>
      </c>
      <c r="D311" s="682">
        <v>103670</v>
      </c>
      <c r="E311" s="681" t="s">
        <v>181</v>
      </c>
      <c r="F311" s="681" t="s">
        <v>188</v>
      </c>
      <c r="G311" s="683" t="s">
        <v>209</v>
      </c>
      <c r="H311" s="683"/>
      <c r="I311" s="684" t="s">
        <v>187</v>
      </c>
      <c r="J311" s="685">
        <v>1</v>
      </c>
      <c r="K311" s="686">
        <v>263.23</v>
      </c>
      <c r="L311" s="686">
        <v>263.23</v>
      </c>
    </row>
    <row r="312" spans="3:12" ht="36">
      <c r="C312" s="687" t="s">
        <v>326</v>
      </c>
      <c r="D312" s="688">
        <v>88309</v>
      </c>
      <c r="E312" s="687" t="s">
        <v>181</v>
      </c>
      <c r="F312" s="687" t="s">
        <v>213</v>
      </c>
      <c r="G312" s="689" t="s">
        <v>176</v>
      </c>
      <c r="H312" s="689"/>
      <c r="I312" s="690" t="s">
        <v>182</v>
      </c>
      <c r="J312" s="691">
        <v>2.4590000000000001</v>
      </c>
      <c r="K312" s="692">
        <v>24.33</v>
      </c>
      <c r="L312" s="692">
        <v>59.82</v>
      </c>
    </row>
    <row r="313" spans="3:12" ht="36">
      <c r="C313" s="687" t="s">
        <v>326</v>
      </c>
      <c r="D313" s="688">
        <v>88316</v>
      </c>
      <c r="E313" s="687" t="s">
        <v>181</v>
      </c>
      <c r="F313" s="687" t="s">
        <v>184</v>
      </c>
      <c r="G313" s="689" t="s">
        <v>176</v>
      </c>
      <c r="H313" s="689"/>
      <c r="I313" s="690" t="s">
        <v>182</v>
      </c>
      <c r="J313" s="691">
        <v>7.3769999999999998</v>
      </c>
      <c r="K313" s="692">
        <v>19.29</v>
      </c>
      <c r="L313" s="692">
        <v>142.30000000000001</v>
      </c>
    </row>
    <row r="314" spans="3:12" ht="36">
      <c r="C314" s="687" t="s">
        <v>326</v>
      </c>
      <c r="D314" s="688">
        <v>88262</v>
      </c>
      <c r="E314" s="687" t="s">
        <v>181</v>
      </c>
      <c r="F314" s="687" t="s">
        <v>210</v>
      </c>
      <c r="G314" s="689" t="s">
        <v>176</v>
      </c>
      <c r="H314" s="689"/>
      <c r="I314" s="690" t="s">
        <v>182</v>
      </c>
      <c r="J314" s="691">
        <v>2.4590000000000001</v>
      </c>
      <c r="K314" s="692">
        <v>23.96</v>
      </c>
      <c r="L314" s="692">
        <v>58.91</v>
      </c>
    </row>
    <row r="315" spans="3:12" ht="54">
      <c r="C315" s="687" t="s">
        <v>326</v>
      </c>
      <c r="D315" s="688">
        <v>90586</v>
      </c>
      <c r="E315" s="687" t="s">
        <v>181</v>
      </c>
      <c r="F315" s="687" t="s">
        <v>554</v>
      </c>
      <c r="G315" s="689" t="s">
        <v>534</v>
      </c>
      <c r="H315" s="689"/>
      <c r="I315" s="690" t="s">
        <v>465</v>
      </c>
      <c r="J315" s="691">
        <v>1.042</v>
      </c>
      <c r="K315" s="692">
        <v>1.44</v>
      </c>
      <c r="L315" s="692">
        <v>1.5</v>
      </c>
    </row>
    <row r="316" spans="3:12" ht="54">
      <c r="C316" s="687" t="s">
        <v>326</v>
      </c>
      <c r="D316" s="688">
        <v>90587</v>
      </c>
      <c r="E316" s="687" t="s">
        <v>181</v>
      </c>
      <c r="F316" s="687" t="s">
        <v>555</v>
      </c>
      <c r="G316" s="689" t="s">
        <v>534</v>
      </c>
      <c r="H316" s="689"/>
      <c r="I316" s="690" t="s">
        <v>535</v>
      </c>
      <c r="J316" s="691">
        <v>1.417</v>
      </c>
      <c r="K316" s="692">
        <v>0.5</v>
      </c>
      <c r="L316" s="692">
        <v>0.7</v>
      </c>
    </row>
    <row r="317" spans="3:12" ht="36">
      <c r="C317" s="693"/>
      <c r="D317" s="693"/>
      <c r="E317" s="693"/>
      <c r="F317" s="693"/>
      <c r="G317" s="693" t="s">
        <v>170</v>
      </c>
      <c r="H317" s="694">
        <v>199.04</v>
      </c>
      <c r="I317" s="693" t="s">
        <v>171</v>
      </c>
      <c r="J317" s="694">
        <v>0</v>
      </c>
      <c r="K317" s="693" t="s">
        <v>172</v>
      </c>
      <c r="L317" s="694">
        <v>199.04</v>
      </c>
    </row>
    <row r="318" spans="3:12" ht="36.75" thickBot="1">
      <c r="C318" s="693"/>
      <c r="D318" s="693"/>
      <c r="E318" s="693"/>
      <c r="F318" s="693"/>
      <c r="G318" s="693" t="s">
        <v>173</v>
      </c>
      <c r="H318" s="694">
        <v>70.28</v>
      </c>
      <c r="I318" s="693"/>
      <c r="J318" s="695" t="s">
        <v>174</v>
      </c>
      <c r="K318" s="695"/>
      <c r="L318" s="694">
        <v>333.51</v>
      </c>
    </row>
    <row r="319" spans="3:12" ht="18.75" thickTop="1">
      <c r="C319" s="696"/>
      <c r="D319" s="696"/>
      <c r="E319" s="696"/>
      <c r="F319" s="696"/>
      <c r="G319" s="696"/>
      <c r="H319" s="696"/>
      <c r="I319" s="696"/>
      <c r="J319" s="696"/>
      <c r="K319" s="696"/>
      <c r="L319" s="696"/>
    </row>
    <row r="320" spans="3:12" ht="18">
      <c r="C320" s="677" t="s">
        <v>495</v>
      </c>
      <c r="D320" s="678" t="s">
        <v>161</v>
      </c>
      <c r="E320" s="677" t="s">
        <v>162</v>
      </c>
      <c r="F320" s="677" t="s">
        <v>163</v>
      </c>
      <c r="G320" s="679" t="s">
        <v>164</v>
      </c>
      <c r="H320" s="679"/>
      <c r="I320" s="680" t="s">
        <v>165</v>
      </c>
      <c r="J320" s="678" t="s">
        <v>160</v>
      </c>
      <c r="K320" s="678" t="s">
        <v>166</v>
      </c>
      <c r="L320" s="678" t="s">
        <v>167</v>
      </c>
    </row>
    <row r="321" spans="3:12" ht="36">
      <c r="C321" s="681" t="s">
        <v>168</v>
      </c>
      <c r="D321" s="682">
        <v>92270</v>
      </c>
      <c r="E321" s="681" t="s">
        <v>181</v>
      </c>
      <c r="F321" s="681" t="s">
        <v>477</v>
      </c>
      <c r="G321" s="683" t="s">
        <v>209</v>
      </c>
      <c r="H321" s="683"/>
      <c r="I321" s="684" t="s">
        <v>180</v>
      </c>
      <c r="J321" s="685">
        <v>1</v>
      </c>
      <c r="K321" s="686">
        <v>156.44</v>
      </c>
      <c r="L321" s="686">
        <v>156.44</v>
      </c>
    </row>
    <row r="322" spans="3:12" ht="54">
      <c r="C322" s="687" t="s">
        <v>326</v>
      </c>
      <c r="D322" s="688">
        <v>91692</v>
      </c>
      <c r="E322" s="687" t="s">
        <v>181</v>
      </c>
      <c r="F322" s="687" t="s">
        <v>543</v>
      </c>
      <c r="G322" s="689" t="s">
        <v>534</v>
      </c>
      <c r="H322" s="689"/>
      <c r="I322" s="690" t="s">
        <v>465</v>
      </c>
      <c r="J322" s="691">
        <v>5.6000000000000001E-2</v>
      </c>
      <c r="K322" s="692">
        <v>20.2</v>
      </c>
      <c r="L322" s="692">
        <v>1.1299999999999999</v>
      </c>
    </row>
    <row r="323" spans="3:12" ht="36">
      <c r="C323" s="687" t="s">
        <v>326</v>
      </c>
      <c r="D323" s="688">
        <v>88262</v>
      </c>
      <c r="E323" s="687" t="s">
        <v>181</v>
      </c>
      <c r="F323" s="687" t="s">
        <v>210</v>
      </c>
      <c r="G323" s="689" t="s">
        <v>176</v>
      </c>
      <c r="H323" s="689"/>
      <c r="I323" s="690" t="s">
        <v>182</v>
      </c>
      <c r="J323" s="691">
        <v>0.79200000000000004</v>
      </c>
      <c r="K323" s="692">
        <v>23.96</v>
      </c>
      <c r="L323" s="692">
        <v>18.97</v>
      </c>
    </row>
    <row r="324" spans="3:12" ht="54">
      <c r="C324" s="687" t="s">
        <v>326</v>
      </c>
      <c r="D324" s="688">
        <v>91693</v>
      </c>
      <c r="E324" s="687" t="s">
        <v>181</v>
      </c>
      <c r="F324" s="687" t="s">
        <v>541</v>
      </c>
      <c r="G324" s="689" t="s">
        <v>534</v>
      </c>
      <c r="H324" s="689"/>
      <c r="I324" s="690" t="s">
        <v>535</v>
      </c>
      <c r="J324" s="691">
        <v>0.224</v>
      </c>
      <c r="K324" s="692">
        <v>18.57</v>
      </c>
      <c r="L324" s="692">
        <v>4.1500000000000004</v>
      </c>
    </row>
    <row r="325" spans="3:12" ht="36">
      <c r="C325" s="687" t="s">
        <v>326</v>
      </c>
      <c r="D325" s="688">
        <v>88239</v>
      </c>
      <c r="E325" s="687" t="s">
        <v>181</v>
      </c>
      <c r="F325" s="687" t="s">
        <v>212</v>
      </c>
      <c r="G325" s="689" t="s">
        <v>176</v>
      </c>
      <c r="H325" s="689"/>
      <c r="I325" s="690" t="s">
        <v>182</v>
      </c>
      <c r="J325" s="691">
        <v>0.17899999999999999</v>
      </c>
      <c r="K325" s="692">
        <v>20.32</v>
      </c>
      <c r="L325" s="692">
        <v>3.63</v>
      </c>
    </row>
    <row r="326" spans="3:12" ht="36">
      <c r="C326" s="687" t="s">
        <v>545</v>
      </c>
      <c r="D326" s="688">
        <v>4517</v>
      </c>
      <c r="E326" s="687" t="s">
        <v>181</v>
      </c>
      <c r="F326" s="687" t="s">
        <v>560</v>
      </c>
      <c r="G326" s="689" t="s">
        <v>547</v>
      </c>
      <c r="H326" s="689"/>
      <c r="I326" s="690" t="s">
        <v>186</v>
      </c>
      <c r="J326" s="691">
        <v>4.2279999999999998</v>
      </c>
      <c r="K326" s="692">
        <v>4.1500000000000004</v>
      </c>
      <c r="L326" s="692">
        <v>17.54</v>
      </c>
    </row>
    <row r="327" spans="3:12" ht="54">
      <c r="C327" s="687" t="s">
        <v>545</v>
      </c>
      <c r="D327" s="688">
        <v>6189</v>
      </c>
      <c r="E327" s="687" t="s">
        <v>181</v>
      </c>
      <c r="F327" s="687" t="s">
        <v>572</v>
      </c>
      <c r="G327" s="689" t="s">
        <v>547</v>
      </c>
      <c r="H327" s="689"/>
      <c r="I327" s="690" t="s">
        <v>186</v>
      </c>
      <c r="J327" s="691">
        <v>4.4480000000000004</v>
      </c>
      <c r="K327" s="692">
        <v>24.23</v>
      </c>
      <c r="L327" s="692">
        <v>107.77</v>
      </c>
    </row>
    <row r="328" spans="3:12" ht="36">
      <c r="C328" s="687" t="s">
        <v>545</v>
      </c>
      <c r="D328" s="688">
        <v>5068</v>
      </c>
      <c r="E328" s="687" t="s">
        <v>181</v>
      </c>
      <c r="F328" s="687" t="s">
        <v>552</v>
      </c>
      <c r="G328" s="689" t="s">
        <v>547</v>
      </c>
      <c r="H328" s="689"/>
      <c r="I328" s="690" t="s">
        <v>189</v>
      </c>
      <c r="J328" s="691">
        <v>0.128</v>
      </c>
      <c r="K328" s="692">
        <v>25.43</v>
      </c>
      <c r="L328" s="692">
        <v>3.25</v>
      </c>
    </row>
    <row r="329" spans="3:12" ht="36">
      <c r="C329" s="693"/>
      <c r="D329" s="693"/>
      <c r="E329" s="693"/>
      <c r="F329" s="693"/>
      <c r="G329" s="693" t="s">
        <v>170</v>
      </c>
      <c r="H329" s="694">
        <v>21.78</v>
      </c>
      <c r="I329" s="693" t="s">
        <v>171</v>
      </c>
      <c r="J329" s="694">
        <v>0</v>
      </c>
      <c r="K329" s="693" t="s">
        <v>172</v>
      </c>
      <c r="L329" s="694">
        <v>21.78</v>
      </c>
    </row>
    <row r="330" spans="3:12" ht="36.75" thickBot="1">
      <c r="C330" s="693"/>
      <c r="D330" s="693"/>
      <c r="E330" s="693"/>
      <c r="F330" s="693"/>
      <c r="G330" s="693" t="s">
        <v>173</v>
      </c>
      <c r="H330" s="694">
        <v>41.76</v>
      </c>
      <c r="I330" s="693"/>
      <c r="J330" s="695" t="s">
        <v>174</v>
      </c>
      <c r="K330" s="695"/>
      <c r="L330" s="694">
        <v>198.2</v>
      </c>
    </row>
    <row r="331" spans="3:12" ht="18.75" thickTop="1">
      <c r="C331" s="696"/>
      <c r="D331" s="696"/>
      <c r="E331" s="696"/>
      <c r="F331" s="696"/>
      <c r="G331" s="696"/>
      <c r="H331" s="696"/>
      <c r="I331" s="696"/>
      <c r="J331" s="696"/>
      <c r="K331" s="696"/>
      <c r="L331" s="696"/>
    </row>
    <row r="332" spans="3:12" ht="18">
      <c r="C332" s="677" t="s">
        <v>496</v>
      </c>
      <c r="D332" s="678" t="s">
        <v>161</v>
      </c>
      <c r="E332" s="677" t="s">
        <v>162</v>
      </c>
      <c r="F332" s="677" t="s">
        <v>163</v>
      </c>
      <c r="G332" s="679" t="s">
        <v>164</v>
      </c>
      <c r="H332" s="679"/>
      <c r="I332" s="680" t="s">
        <v>165</v>
      </c>
      <c r="J332" s="678" t="s">
        <v>160</v>
      </c>
      <c r="K332" s="678" t="s">
        <v>166</v>
      </c>
      <c r="L332" s="678" t="s">
        <v>167</v>
      </c>
    </row>
    <row r="333" spans="3:12" ht="72">
      <c r="C333" s="681" t="s">
        <v>168</v>
      </c>
      <c r="D333" s="682">
        <v>92761</v>
      </c>
      <c r="E333" s="681" t="s">
        <v>181</v>
      </c>
      <c r="F333" s="681" t="s">
        <v>497</v>
      </c>
      <c r="G333" s="683" t="s">
        <v>209</v>
      </c>
      <c r="H333" s="683"/>
      <c r="I333" s="684" t="s">
        <v>189</v>
      </c>
      <c r="J333" s="685">
        <v>1</v>
      </c>
      <c r="K333" s="686">
        <v>14.67</v>
      </c>
      <c r="L333" s="686">
        <v>14.67</v>
      </c>
    </row>
    <row r="334" spans="3:12" ht="36">
      <c r="C334" s="687" t="s">
        <v>326</v>
      </c>
      <c r="D334" s="688">
        <v>92802</v>
      </c>
      <c r="E334" s="687" t="s">
        <v>181</v>
      </c>
      <c r="F334" s="687" t="s">
        <v>573</v>
      </c>
      <c r="G334" s="689" t="s">
        <v>209</v>
      </c>
      <c r="H334" s="689"/>
      <c r="I334" s="690" t="s">
        <v>189</v>
      </c>
      <c r="J334" s="691">
        <v>1</v>
      </c>
      <c r="K334" s="692">
        <v>12.37</v>
      </c>
      <c r="L334" s="692">
        <v>12.37</v>
      </c>
    </row>
    <row r="335" spans="3:12" ht="36">
      <c r="C335" s="687" t="s">
        <v>326</v>
      </c>
      <c r="D335" s="688">
        <v>88245</v>
      </c>
      <c r="E335" s="687" t="s">
        <v>181</v>
      </c>
      <c r="F335" s="687" t="s">
        <v>217</v>
      </c>
      <c r="G335" s="689" t="s">
        <v>176</v>
      </c>
      <c r="H335" s="689"/>
      <c r="I335" s="690" t="s">
        <v>182</v>
      </c>
      <c r="J335" s="691">
        <v>5.6099999999999997E-2</v>
      </c>
      <c r="K335" s="692">
        <v>24.14</v>
      </c>
      <c r="L335" s="692">
        <v>1.35</v>
      </c>
    </row>
    <row r="336" spans="3:12" ht="36">
      <c r="C336" s="687" t="s">
        <v>326</v>
      </c>
      <c r="D336" s="688">
        <v>88238</v>
      </c>
      <c r="E336" s="687" t="s">
        <v>181</v>
      </c>
      <c r="F336" s="687" t="s">
        <v>216</v>
      </c>
      <c r="G336" s="689" t="s">
        <v>176</v>
      </c>
      <c r="H336" s="689"/>
      <c r="I336" s="690" t="s">
        <v>182</v>
      </c>
      <c r="J336" s="691">
        <v>9.1999999999999998E-3</v>
      </c>
      <c r="K336" s="692">
        <v>19.260000000000002</v>
      </c>
      <c r="L336" s="692">
        <v>0.17</v>
      </c>
    </row>
    <row r="337" spans="3:12" ht="36">
      <c r="C337" s="687" t="s">
        <v>545</v>
      </c>
      <c r="D337" s="688">
        <v>43132</v>
      </c>
      <c r="E337" s="687" t="s">
        <v>181</v>
      </c>
      <c r="F337" s="687" t="s">
        <v>563</v>
      </c>
      <c r="G337" s="689" t="s">
        <v>547</v>
      </c>
      <c r="H337" s="689"/>
      <c r="I337" s="690" t="s">
        <v>189</v>
      </c>
      <c r="J337" s="691">
        <v>2.5000000000000001E-2</v>
      </c>
      <c r="K337" s="692">
        <v>25</v>
      </c>
      <c r="L337" s="692">
        <v>0.62</v>
      </c>
    </row>
    <row r="338" spans="3:12" ht="54">
      <c r="C338" s="687" t="s">
        <v>545</v>
      </c>
      <c r="D338" s="688">
        <v>39017</v>
      </c>
      <c r="E338" s="687" t="s">
        <v>181</v>
      </c>
      <c r="F338" s="687" t="s">
        <v>564</v>
      </c>
      <c r="G338" s="689" t="s">
        <v>547</v>
      </c>
      <c r="H338" s="689"/>
      <c r="I338" s="690" t="s">
        <v>175</v>
      </c>
      <c r="J338" s="691">
        <v>0.74299999999999999</v>
      </c>
      <c r="K338" s="692">
        <v>0.22</v>
      </c>
      <c r="L338" s="692">
        <v>0.16</v>
      </c>
    </row>
    <row r="339" spans="3:12" ht="36">
      <c r="C339" s="693"/>
      <c r="D339" s="693"/>
      <c r="E339" s="693"/>
      <c r="F339" s="693"/>
      <c r="G339" s="693" t="s">
        <v>170</v>
      </c>
      <c r="H339" s="694">
        <v>1.51</v>
      </c>
      <c r="I339" s="693" t="s">
        <v>171</v>
      </c>
      <c r="J339" s="694">
        <v>0</v>
      </c>
      <c r="K339" s="693" t="s">
        <v>172</v>
      </c>
      <c r="L339" s="694">
        <v>1.51</v>
      </c>
    </row>
    <row r="340" spans="3:12" ht="36.75" thickBot="1">
      <c r="C340" s="693"/>
      <c r="D340" s="693"/>
      <c r="E340" s="693"/>
      <c r="F340" s="693"/>
      <c r="G340" s="693" t="s">
        <v>173</v>
      </c>
      <c r="H340" s="694">
        <v>3.91</v>
      </c>
      <c r="I340" s="693"/>
      <c r="J340" s="695" t="s">
        <v>174</v>
      </c>
      <c r="K340" s="695"/>
      <c r="L340" s="694">
        <v>18.579999999999998</v>
      </c>
    </row>
    <row r="341" spans="3:12" ht="18.75" thickTop="1">
      <c r="C341" s="696"/>
      <c r="D341" s="696"/>
      <c r="E341" s="696"/>
      <c r="F341" s="696"/>
      <c r="G341" s="696"/>
      <c r="H341" s="696"/>
      <c r="I341" s="696"/>
      <c r="J341" s="696"/>
      <c r="K341" s="696"/>
      <c r="L341" s="696"/>
    </row>
    <row r="342" spans="3:12" ht="18">
      <c r="C342" s="677" t="s">
        <v>498</v>
      </c>
      <c r="D342" s="678" t="s">
        <v>161</v>
      </c>
      <c r="E342" s="677" t="s">
        <v>162</v>
      </c>
      <c r="F342" s="677" t="s">
        <v>163</v>
      </c>
      <c r="G342" s="679" t="s">
        <v>164</v>
      </c>
      <c r="H342" s="679"/>
      <c r="I342" s="680" t="s">
        <v>165</v>
      </c>
      <c r="J342" s="678" t="s">
        <v>160</v>
      </c>
      <c r="K342" s="678" t="s">
        <v>166</v>
      </c>
      <c r="L342" s="678" t="s">
        <v>167</v>
      </c>
    </row>
    <row r="343" spans="3:12" ht="72">
      <c r="C343" s="681" t="s">
        <v>168</v>
      </c>
      <c r="D343" s="682">
        <v>92759</v>
      </c>
      <c r="E343" s="681" t="s">
        <v>181</v>
      </c>
      <c r="F343" s="681" t="s">
        <v>474</v>
      </c>
      <c r="G343" s="683" t="s">
        <v>209</v>
      </c>
      <c r="H343" s="683"/>
      <c r="I343" s="684" t="s">
        <v>189</v>
      </c>
      <c r="J343" s="685">
        <v>1</v>
      </c>
      <c r="K343" s="686">
        <v>15.63</v>
      </c>
      <c r="L343" s="686">
        <v>15.63</v>
      </c>
    </row>
    <row r="344" spans="3:12" ht="36">
      <c r="C344" s="687" t="s">
        <v>326</v>
      </c>
      <c r="D344" s="688">
        <v>88238</v>
      </c>
      <c r="E344" s="687" t="s">
        <v>181</v>
      </c>
      <c r="F344" s="687" t="s">
        <v>216</v>
      </c>
      <c r="G344" s="689" t="s">
        <v>176</v>
      </c>
      <c r="H344" s="689"/>
      <c r="I344" s="690" t="s">
        <v>182</v>
      </c>
      <c r="J344" s="691">
        <v>1.7500000000000002E-2</v>
      </c>
      <c r="K344" s="692">
        <v>19.260000000000002</v>
      </c>
      <c r="L344" s="692">
        <v>0.33</v>
      </c>
    </row>
    <row r="345" spans="3:12" ht="36">
      <c r="C345" s="687" t="s">
        <v>326</v>
      </c>
      <c r="D345" s="688">
        <v>88245</v>
      </c>
      <c r="E345" s="687" t="s">
        <v>181</v>
      </c>
      <c r="F345" s="687" t="s">
        <v>217</v>
      </c>
      <c r="G345" s="689" t="s">
        <v>176</v>
      </c>
      <c r="H345" s="689"/>
      <c r="I345" s="690" t="s">
        <v>182</v>
      </c>
      <c r="J345" s="691">
        <v>0.1069</v>
      </c>
      <c r="K345" s="692">
        <v>24.14</v>
      </c>
      <c r="L345" s="692">
        <v>2.58</v>
      </c>
    </row>
    <row r="346" spans="3:12" ht="36">
      <c r="C346" s="687" t="s">
        <v>326</v>
      </c>
      <c r="D346" s="688">
        <v>92800</v>
      </c>
      <c r="E346" s="687" t="s">
        <v>181</v>
      </c>
      <c r="F346" s="687" t="s">
        <v>571</v>
      </c>
      <c r="G346" s="689" t="s">
        <v>209</v>
      </c>
      <c r="H346" s="689"/>
      <c r="I346" s="690" t="s">
        <v>189</v>
      </c>
      <c r="J346" s="691">
        <v>1</v>
      </c>
      <c r="K346" s="692">
        <v>11.84</v>
      </c>
      <c r="L346" s="692">
        <v>11.84</v>
      </c>
    </row>
    <row r="347" spans="3:12" ht="36">
      <c r="C347" s="687" t="s">
        <v>545</v>
      </c>
      <c r="D347" s="688">
        <v>43132</v>
      </c>
      <c r="E347" s="687" t="s">
        <v>181</v>
      </c>
      <c r="F347" s="687" t="s">
        <v>563</v>
      </c>
      <c r="G347" s="689" t="s">
        <v>547</v>
      </c>
      <c r="H347" s="689"/>
      <c r="I347" s="690" t="s">
        <v>189</v>
      </c>
      <c r="J347" s="691">
        <v>2.5000000000000001E-2</v>
      </c>
      <c r="K347" s="692">
        <v>25</v>
      </c>
      <c r="L347" s="692">
        <v>0.62</v>
      </c>
    </row>
    <row r="348" spans="3:12" ht="54">
      <c r="C348" s="687" t="s">
        <v>545</v>
      </c>
      <c r="D348" s="688">
        <v>39017</v>
      </c>
      <c r="E348" s="687" t="s">
        <v>181</v>
      </c>
      <c r="F348" s="687" t="s">
        <v>564</v>
      </c>
      <c r="G348" s="689" t="s">
        <v>547</v>
      </c>
      <c r="H348" s="689"/>
      <c r="I348" s="690" t="s">
        <v>175</v>
      </c>
      <c r="J348" s="691">
        <v>1.19</v>
      </c>
      <c r="K348" s="692">
        <v>0.22</v>
      </c>
      <c r="L348" s="692">
        <v>0.26</v>
      </c>
    </row>
    <row r="349" spans="3:12" ht="36">
      <c r="C349" s="693"/>
      <c r="D349" s="693"/>
      <c r="E349" s="693"/>
      <c r="F349" s="693"/>
      <c r="G349" s="693" t="s">
        <v>170</v>
      </c>
      <c r="H349" s="694">
        <v>3.49</v>
      </c>
      <c r="I349" s="693" t="s">
        <v>171</v>
      </c>
      <c r="J349" s="694">
        <v>0</v>
      </c>
      <c r="K349" s="693" t="s">
        <v>172</v>
      </c>
      <c r="L349" s="694">
        <v>3.49</v>
      </c>
    </row>
    <row r="350" spans="3:12" ht="36.75" thickBot="1">
      <c r="C350" s="693"/>
      <c r="D350" s="693"/>
      <c r="E350" s="693"/>
      <c r="F350" s="693"/>
      <c r="G350" s="693" t="s">
        <v>173</v>
      </c>
      <c r="H350" s="694">
        <v>4.17</v>
      </c>
      <c r="I350" s="693"/>
      <c r="J350" s="695" t="s">
        <v>174</v>
      </c>
      <c r="K350" s="695"/>
      <c r="L350" s="694">
        <v>19.8</v>
      </c>
    </row>
    <row r="351" spans="3:12" ht="18.75" thickTop="1">
      <c r="C351" s="696"/>
      <c r="D351" s="696"/>
      <c r="E351" s="696"/>
      <c r="F351" s="696"/>
      <c r="G351" s="696"/>
      <c r="H351" s="696"/>
      <c r="I351" s="696"/>
      <c r="J351" s="696"/>
      <c r="K351" s="696"/>
      <c r="L351" s="696"/>
    </row>
    <row r="352" spans="3:12" ht="18">
      <c r="C352" s="677" t="s">
        <v>499</v>
      </c>
      <c r="D352" s="678" t="s">
        <v>161</v>
      </c>
      <c r="E352" s="677" t="s">
        <v>162</v>
      </c>
      <c r="F352" s="677" t="s">
        <v>163</v>
      </c>
      <c r="G352" s="679" t="s">
        <v>164</v>
      </c>
      <c r="H352" s="679"/>
      <c r="I352" s="680" t="s">
        <v>165</v>
      </c>
      <c r="J352" s="678" t="s">
        <v>160</v>
      </c>
      <c r="K352" s="678" t="s">
        <v>166</v>
      </c>
      <c r="L352" s="678" t="s">
        <v>167</v>
      </c>
    </row>
    <row r="353" spans="3:12" ht="72">
      <c r="C353" s="681" t="s">
        <v>168</v>
      </c>
      <c r="D353" s="682">
        <v>94965</v>
      </c>
      <c r="E353" s="681" t="s">
        <v>181</v>
      </c>
      <c r="F353" s="681" t="s">
        <v>472</v>
      </c>
      <c r="G353" s="683" t="s">
        <v>209</v>
      </c>
      <c r="H353" s="683"/>
      <c r="I353" s="684" t="s">
        <v>187</v>
      </c>
      <c r="J353" s="685">
        <v>1</v>
      </c>
      <c r="K353" s="686">
        <v>562.09</v>
      </c>
      <c r="L353" s="686">
        <v>562.09</v>
      </c>
    </row>
    <row r="354" spans="3:12" ht="72">
      <c r="C354" s="687" t="s">
        <v>326</v>
      </c>
      <c r="D354" s="688">
        <v>88830</v>
      </c>
      <c r="E354" s="687" t="s">
        <v>181</v>
      </c>
      <c r="F354" s="687" t="s">
        <v>566</v>
      </c>
      <c r="G354" s="689" t="s">
        <v>534</v>
      </c>
      <c r="H354" s="689"/>
      <c r="I354" s="690" t="s">
        <v>465</v>
      </c>
      <c r="J354" s="691">
        <v>0.75339999999999996</v>
      </c>
      <c r="K354" s="692">
        <v>2.3199999999999998</v>
      </c>
      <c r="L354" s="692">
        <v>1.74</v>
      </c>
    </row>
    <row r="355" spans="3:12" ht="36">
      <c r="C355" s="687" t="s">
        <v>326</v>
      </c>
      <c r="D355" s="688">
        <v>88316</v>
      </c>
      <c r="E355" s="687" t="s">
        <v>181</v>
      </c>
      <c r="F355" s="687" t="s">
        <v>184</v>
      </c>
      <c r="G355" s="689" t="s">
        <v>176</v>
      </c>
      <c r="H355" s="689"/>
      <c r="I355" s="690" t="s">
        <v>182</v>
      </c>
      <c r="J355" s="691">
        <v>2.3117000000000001</v>
      </c>
      <c r="K355" s="692">
        <v>19.29</v>
      </c>
      <c r="L355" s="692">
        <v>44.59</v>
      </c>
    </row>
    <row r="356" spans="3:12" ht="54">
      <c r="C356" s="687" t="s">
        <v>326</v>
      </c>
      <c r="D356" s="688">
        <v>88377</v>
      </c>
      <c r="E356" s="687" t="s">
        <v>181</v>
      </c>
      <c r="F356" s="687" t="s">
        <v>215</v>
      </c>
      <c r="G356" s="689" t="s">
        <v>176</v>
      </c>
      <c r="H356" s="689"/>
      <c r="I356" s="690" t="s">
        <v>182</v>
      </c>
      <c r="J356" s="691">
        <v>1.4637</v>
      </c>
      <c r="K356" s="692">
        <v>17.510000000000002</v>
      </c>
      <c r="L356" s="692">
        <v>25.62</v>
      </c>
    </row>
    <row r="357" spans="3:12" ht="72">
      <c r="C357" s="687" t="s">
        <v>326</v>
      </c>
      <c r="D357" s="688">
        <v>88831</v>
      </c>
      <c r="E357" s="687" t="s">
        <v>181</v>
      </c>
      <c r="F357" s="687" t="s">
        <v>567</v>
      </c>
      <c r="G357" s="689" t="s">
        <v>534</v>
      </c>
      <c r="H357" s="689"/>
      <c r="I357" s="690" t="s">
        <v>535</v>
      </c>
      <c r="J357" s="691">
        <v>0.71030000000000004</v>
      </c>
      <c r="K357" s="692">
        <v>0.44</v>
      </c>
      <c r="L357" s="692">
        <v>0.31</v>
      </c>
    </row>
    <row r="358" spans="3:12" ht="36">
      <c r="C358" s="687" t="s">
        <v>545</v>
      </c>
      <c r="D358" s="688">
        <v>370</v>
      </c>
      <c r="E358" s="687" t="s">
        <v>181</v>
      </c>
      <c r="F358" s="687" t="s">
        <v>568</v>
      </c>
      <c r="G358" s="689" t="s">
        <v>547</v>
      </c>
      <c r="H358" s="689"/>
      <c r="I358" s="690" t="s">
        <v>187</v>
      </c>
      <c r="J358" s="691">
        <v>0.72289999999999999</v>
      </c>
      <c r="K358" s="692">
        <v>130</v>
      </c>
      <c r="L358" s="692">
        <v>93.97</v>
      </c>
    </row>
    <row r="359" spans="3:12" ht="36">
      <c r="C359" s="687" t="s">
        <v>545</v>
      </c>
      <c r="D359" s="688">
        <v>4721</v>
      </c>
      <c r="E359" s="687" t="s">
        <v>181</v>
      </c>
      <c r="F359" s="687" t="s">
        <v>569</v>
      </c>
      <c r="G359" s="689" t="s">
        <v>547</v>
      </c>
      <c r="H359" s="689"/>
      <c r="I359" s="690" t="s">
        <v>187</v>
      </c>
      <c r="J359" s="691">
        <v>0.59340000000000004</v>
      </c>
      <c r="K359" s="692">
        <v>129.32</v>
      </c>
      <c r="L359" s="692">
        <v>76.73</v>
      </c>
    </row>
    <row r="360" spans="3:12" ht="18">
      <c r="C360" s="687" t="s">
        <v>545</v>
      </c>
      <c r="D360" s="688">
        <v>1379</v>
      </c>
      <c r="E360" s="687" t="s">
        <v>181</v>
      </c>
      <c r="F360" s="687" t="s">
        <v>570</v>
      </c>
      <c r="G360" s="689" t="s">
        <v>547</v>
      </c>
      <c r="H360" s="689"/>
      <c r="I360" s="690" t="s">
        <v>189</v>
      </c>
      <c r="J360" s="691">
        <v>362.65789999999998</v>
      </c>
      <c r="K360" s="692">
        <v>0.88</v>
      </c>
      <c r="L360" s="692">
        <v>319.13</v>
      </c>
    </row>
    <row r="361" spans="3:12" ht="36">
      <c r="C361" s="693"/>
      <c r="D361" s="693"/>
      <c r="E361" s="693"/>
      <c r="F361" s="693"/>
      <c r="G361" s="693" t="s">
        <v>170</v>
      </c>
      <c r="H361" s="694">
        <v>52.78</v>
      </c>
      <c r="I361" s="693" t="s">
        <v>171</v>
      </c>
      <c r="J361" s="694">
        <v>0</v>
      </c>
      <c r="K361" s="693" t="s">
        <v>172</v>
      </c>
      <c r="L361" s="694">
        <v>52.78</v>
      </c>
    </row>
    <row r="362" spans="3:12" ht="36.75" thickBot="1">
      <c r="C362" s="693"/>
      <c r="D362" s="693"/>
      <c r="E362" s="693"/>
      <c r="F362" s="693"/>
      <c r="G362" s="693" t="s">
        <v>173</v>
      </c>
      <c r="H362" s="694">
        <v>150.07</v>
      </c>
      <c r="I362" s="693"/>
      <c r="J362" s="695" t="s">
        <v>174</v>
      </c>
      <c r="K362" s="695"/>
      <c r="L362" s="694">
        <v>712.16</v>
      </c>
    </row>
    <row r="363" spans="3:12" ht="18.75" thickTop="1">
      <c r="C363" s="696"/>
      <c r="D363" s="696"/>
      <c r="E363" s="696"/>
      <c r="F363" s="696"/>
      <c r="G363" s="696"/>
      <c r="H363" s="696"/>
      <c r="I363" s="696"/>
      <c r="J363" s="696"/>
      <c r="K363" s="696"/>
      <c r="L363" s="696"/>
    </row>
    <row r="364" spans="3:12" ht="18">
      <c r="C364" s="677" t="s">
        <v>500</v>
      </c>
      <c r="D364" s="678" t="s">
        <v>161</v>
      </c>
      <c r="E364" s="677" t="s">
        <v>162</v>
      </c>
      <c r="F364" s="677" t="s">
        <v>163</v>
      </c>
      <c r="G364" s="679" t="s">
        <v>164</v>
      </c>
      <c r="H364" s="679"/>
      <c r="I364" s="680" t="s">
        <v>165</v>
      </c>
      <c r="J364" s="678" t="s">
        <v>160</v>
      </c>
      <c r="K364" s="678" t="s">
        <v>166</v>
      </c>
      <c r="L364" s="678" t="s">
        <v>167</v>
      </c>
    </row>
    <row r="365" spans="3:12" ht="54">
      <c r="C365" s="681" t="s">
        <v>168</v>
      </c>
      <c r="D365" s="682">
        <v>103670</v>
      </c>
      <c r="E365" s="681" t="s">
        <v>181</v>
      </c>
      <c r="F365" s="681" t="s">
        <v>188</v>
      </c>
      <c r="G365" s="683" t="s">
        <v>209</v>
      </c>
      <c r="H365" s="683"/>
      <c r="I365" s="684" t="s">
        <v>187</v>
      </c>
      <c r="J365" s="685">
        <v>1</v>
      </c>
      <c r="K365" s="686">
        <v>263.23</v>
      </c>
      <c r="L365" s="686">
        <v>263.23</v>
      </c>
    </row>
    <row r="366" spans="3:12" ht="36">
      <c r="C366" s="687" t="s">
        <v>326</v>
      </c>
      <c r="D366" s="688">
        <v>88309</v>
      </c>
      <c r="E366" s="687" t="s">
        <v>181</v>
      </c>
      <c r="F366" s="687" t="s">
        <v>213</v>
      </c>
      <c r="G366" s="689" t="s">
        <v>176</v>
      </c>
      <c r="H366" s="689"/>
      <c r="I366" s="690" t="s">
        <v>182</v>
      </c>
      <c r="J366" s="691">
        <v>2.4590000000000001</v>
      </c>
      <c r="K366" s="692">
        <v>24.33</v>
      </c>
      <c r="L366" s="692">
        <v>59.82</v>
      </c>
    </row>
    <row r="367" spans="3:12" ht="36">
      <c r="C367" s="687" t="s">
        <v>326</v>
      </c>
      <c r="D367" s="688">
        <v>88316</v>
      </c>
      <c r="E367" s="687" t="s">
        <v>181</v>
      </c>
      <c r="F367" s="687" t="s">
        <v>184</v>
      </c>
      <c r="G367" s="689" t="s">
        <v>176</v>
      </c>
      <c r="H367" s="689"/>
      <c r="I367" s="690" t="s">
        <v>182</v>
      </c>
      <c r="J367" s="691">
        <v>7.3769999999999998</v>
      </c>
      <c r="K367" s="692">
        <v>19.29</v>
      </c>
      <c r="L367" s="692">
        <v>142.30000000000001</v>
      </c>
    </row>
    <row r="368" spans="3:12" ht="36">
      <c r="C368" s="687" t="s">
        <v>326</v>
      </c>
      <c r="D368" s="688">
        <v>88262</v>
      </c>
      <c r="E368" s="687" t="s">
        <v>181</v>
      </c>
      <c r="F368" s="687" t="s">
        <v>210</v>
      </c>
      <c r="G368" s="689" t="s">
        <v>176</v>
      </c>
      <c r="H368" s="689"/>
      <c r="I368" s="690" t="s">
        <v>182</v>
      </c>
      <c r="J368" s="691">
        <v>2.4590000000000001</v>
      </c>
      <c r="K368" s="692">
        <v>23.96</v>
      </c>
      <c r="L368" s="692">
        <v>58.91</v>
      </c>
    </row>
    <row r="369" spans="3:12" ht="54">
      <c r="C369" s="687" t="s">
        <v>326</v>
      </c>
      <c r="D369" s="688">
        <v>90586</v>
      </c>
      <c r="E369" s="687" t="s">
        <v>181</v>
      </c>
      <c r="F369" s="687" t="s">
        <v>554</v>
      </c>
      <c r="G369" s="689" t="s">
        <v>534</v>
      </c>
      <c r="H369" s="689"/>
      <c r="I369" s="690" t="s">
        <v>465</v>
      </c>
      <c r="J369" s="691">
        <v>1.042</v>
      </c>
      <c r="K369" s="692">
        <v>1.44</v>
      </c>
      <c r="L369" s="692">
        <v>1.5</v>
      </c>
    </row>
    <row r="370" spans="3:12" ht="54">
      <c r="C370" s="687" t="s">
        <v>326</v>
      </c>
      <c r="D370" s="688">
        <v>90587</v>
      </c>
      <c r="E370" s="687" t="s">
        <v>181</v>
      </c>
      <c r="F370" s="687" t="s">
        <v>555</v>
      </c>
      <c r="G370" s="689" t="s">
        <v>534</v>
      </c>
      <c r="H370" s="689"/>
      <c r="I370" s="690" t="s">
        <v>535</v>
      </c>
      <c r="J370" s="691">
        <v>1.417</v>
      </c>
      <c r="K370" s="692">
        <v>0.5</v>
      </c>
      <c r="L370" s="692">
        <v>0.7</v>
      </c>
    </row>
    <row r="371" spans="3:12" ht="36">
      <c r="C371" s="693"/>
      <c r="D371" s="693"/>
      <c r="E371" s="693"/>
      <c r="F371" s="693"/>
      <c r="G371" s="693" t="s">
        <v>170</v>
      </c>
      <c r="H371" s="694">
        <v>199.04</v>
      </c>
      <c r="I371" s="693" t="s">
        <v>171</v>
      </c>
      <c r="J371" s="694">
        <v>0</v>
      </c>
      <c r="K371" s="693" t="s">
        <v>172</v>
      </c>
      <c r="L371" s="694">
        <v>199.04</v>
      </c>
    </row>
    <row r="372" spans="3:12" ht="36.75" thickBot="1">
      <c r="C372" s="693"/>
      <c r="D372" s="693"/>
      <c r="E372" s="693"/>
      <c r="F372" s="693"/>
      <c r="G372" s="693" t="s">
        <v>173</v>
      </c>
      <c r="H372" s="694">
        <v>70.28</v>
      </c>
      <c r="I372" s="693"/>
      <c r="J372" s="695" t="s">
        <v>174</v>
      </c>
      <c r="K372" s="695"/>
      <c r="L372" s="694">
        <v>333.51</v>
      </c>
    </row>
    <row r="373" spans="3:12" ht="18.75" thickTop="1">
      <c r="C373" s="696"/>
      <c r="D373" s="696"/>
      <c r="E373" s="696"/>
      <c r="F373" s="696"/>
      <c r="G373" s="696"/>
      <c r="H373" s="696"/>
      <c r="I373" s="696"/>
      <c r="J373" s="696"/>
      <c r="K373" s="696"/>
      <c r="L373" s="696"/>
    </row>
    <row r="374" spans="3:12" ht="18">
      <c r="C374" s="677" t="s">
        <v>593</v>
      </c>
      <c r="D374" s="678" t="s">
        <v>161</v>
      </c>
      <c r="E374" s="677" t="s">
        <v>162</v>
      </c>
      <c r="F374" s="677" t="s">
        <v>163</v>
      </c>
      <c r="G374" s="679" t="s">
        <v>164</v>
      </c>
      <c r="H374" s="679"/>
      <c r="I374" s="680" t="s">
        <v>165</v>
      </c>
      <c r="J374" s="678" t="s">
        <v>160</v>
      </c>
      <c r="K374" s="678" t="s">
        <v>166</v>
      </c>
      <c r="L374" s="678" t="s">
        <v>167</v>
      </c>
    </row>
    <row r="375" spans="3:12" ht="54">
      <c r="C375" s="681" t="s">
        <v>168</v>
      </c>
      <c r="D375" s="682">
        <v>5213464</v>
      </c>
      <c r="E375" s="681" t="s">
        <v>502</v>
      </c>
      <c r="F375" s="681" t="s">
        <v>503</v>
      </c>
      <c r="G375" s="683" t="s">
        <v>577</v>
      </c>
      <c r="H375" s="683"/>
      <c r="I375" s="684" t="s">
        <v>504</v>
      </c>
      <c r="J375" s="685">
        <v>1</v>
      </c>
      <c r="K375" s="686">
        <v>248.14</v>
      </c>
      <c r="L375" s="686">
        <v>248.14</v>
      </c>
    </row>
    <row r="376" spans="3:12" ht="18">
      <c r="C376" s="679" t="s">
        <v>42</v>
      </c>
      <c r="D376" s="697" t="s">
        <v>161</v>
      </c>
      <c r="E376" s="679" t="s">
        <v>162</v>
      </c>
      <c r="F376" s="679" t="s">
        <v>132</v>
      </c>
      <c r="G376" s="697" t="s">
        <v>193</v>
      </c>
      <c r="H376" s="698" t="s">
        <v>578</v>
      </c>
      <c r="I376" s="697"/>
      <c r="J376" s="698" t="s">
        <v>579</v>
      </c>
      <c r="K376" s="697"/>
      <c r="L376" s="697" t="s">
        <v>613</v>
      </c>
    </row>
    <row r="377" spans="3:12" ht="36">
      <c r="C377" s="697"/>
      <c r="D377" s="697"/>
      <c r="E377" s="697"/>
      <c r="F377" s="697"/>
      <c r="G377" s="697"/>
      <c r="H377" s="678" t="s">
        <v>580</v>
      </c>
      <c r="I377" s="678" t="s">
        <v>581</v>
      </c>
      <c r="J377" s="678" t="s">
        <v>580</v>
      </c>
      <c r="K377" s="678" t="s">
        <v>581</v>
      </c>
      <c r="L377" s="697"/>
    </row>
    <row r="378" spans="3:12" ht="18">
      <c r="C378" s="687" t="s">
        <v>545</v>
      </c>
      <c r="D378" s="688" t="s">
        <v>582</v>
      </c>
      <c r="E378" s="687" t="s">
        <v>502</v>
      </c>
      <c r="F378" s="687" t="s">
        <v>583</v>
      </c>
      <c r="G378" s="691">
        <v>1</v>
      </c>
      <c r="H378" s="692">
        <v>0.3</v>
      </c>
      <c r="I378" s="692">
        <v>0.7</v>
      </c>
      <c r="J378" s="699">
        <v>152.7851</v>
      </c>
      <c r="K378" s="699">
        <v>54.341000000000001</v>
      </c>
      <c r="L378" s="699">
        <v>83.874200000000002</v>
      </c>
    </row>
    <row r="379" spans="3:12" ht="18">
      <c r="C379" s="700"/>
      <c r="D379" s="700"/>
      <c r="E379" s="700"/>
      <c r="F379" s="700"/>
      <c r="G379" s="700"/>
      <c r="H379" s="700" t="s">
        <v>614</v>
      </c>
      <c r="I379" s="700"/>
      <c r="J379" s="700"/>
      <c r="K379" s="700"/>
      <c r="L379" s="701">
        <v>83.874200000000002</v>
      </c>
    </row>
    <row r="380" spans="3:12" ht="54">
      <c r="C380" s="677" t="s">
        <v>66</v>
      </c>
      <c r="D380" s="678" t="s">
        <v>161</v>
      </c>
      <c r="E380" s="677" t="s">
        <v>162</v>
      </c>
      <c r="F380" s="677" t="s">
        <v>584</v>
      </c>
      <c r="G380" s="678" t="s">
        <v>193</v>
      </c>
      <c r="H380" s="697" t="s">
        <v>579</v>
      </c>
      <c r="I380" s="697"/>
      <c r="J380" s="697"/>
      <c r="K380" s="697"/>
      <c r="L380" s="678" t="s">
        <v>613</v>
      </c>
    </row>
    <row r="381" spans="3:12" ht="18">
      <c r="C381" s="687" t="s">
        <v>545</v>
      </c>
      <c r="D381" s="688" t="s">
        <v>585</v>
      </c>
      <c r="E381" s="687" t="s">
        <v>502</v>
      </c>
      <c r="F381" s="687" t="s">
        <v>586</v>
      </c>
      <c r="G381" s="691">
        <v>2</v>
      </c>
      <c r="H381" s="687"/>
      <c r="I381" s="687"/>
      <c r="J381" s="687"/>
      <c r="K381" s="699" t="s">
        <v>615</v>
      </c>
      <c r="L381" s="699" t="s">
        <v>616</v>
      </c>
    </row>
    <row r="382" spans="3:12" ht="18">
      <c r="C382" s="687" t="s">
        <v>545</v>
      </c>
      <c r="D382" s="688" t="s">
        <v>587</v>
      </c>
      <c r="E382" s="687" t="s">
        <v>502</v>
      </c>
      <c r="F382" s="687" t="s">
        <v>588</v>
      </c>
      <c r="G382" s="691">
        <v>1</v>
      </c>
      <c r="H382" s="687"/>
      <c r="I382" s="687"/>
      <c r="J382" s="687"/>
      <c r="K382" s="699" t="s">
        <v>617</v>
      </c>
      <c r="L382" s="699" t="s">
        <v>617</v>
      </c>
    </row>
    <row r="383" spans="3:12" ht="18">
      <c r="C383" s="700"/>
      <c r="D383" s="700"/>
      <c r="E383" s="700"/>
      <c r="F383" s="700"/>
      <c r="G383" s="700"/>
      <c r="H383" s="700" t="s">
        <v>618</v>
      </c>
      <c r="I383" s="700"/>
      <c r="J383" s="700"/>
      <c r="K383" s="700"/>
      <c r="L383" s="701">
        <v>69.400999999999996</v>
      </c>
    </row>
    <row r="384" spans="3:12" ht="18">
      <c r="C384" s="700"/>
      <c r="D384" s="700"/>
      <c r="E384" s="700"/>
      <c r="F384" s="700"/>
      <c r="G384" s="700"/>
      <c r="H384" s="700" t="s">
        <v>619</v>
      </c>
      <c r="I384" s="700"/>
      <c r="J384" s="700"/>
      <c r="K384" s="700"/>
      <c r="L384" s="701">
        <v>153.27520000000001</v>
      </c>
    </row>
    <row r="385" spans="3:12" ht="18">
      <c r="C385" s="700"/>
      <c r="D385" s="700"/>
      <c r="E385" s="700"/>
      <c r="F385" s="700"/>
      <c r="G385" s="700"/>
      <c r="H385" s="700" t="s">
        <v>620</v>
      </c>
      <c r="I385" s="700"/>
      <c r="J385" s="700"/>
      <c r="K385" s="700"/>
      <c r="L385" s="701">
        <v>51.091700000000003</v>
      </c>
    </row>
    <row r="386" spans="3:12" ht="18">
      <c r="C386" s="700"/>
      <c r="D386" s="700"/>
      <c r="E386" s="700"/>
      <c r="F386" s="700"/>
      <c r="G386" s="700"/>
      <c r="H386" s="700" t="s">
        <v>621</v>
      </c>
      <c r="I386" s="700"/>
      <c r="J386" s="700"/>
      <c r="K386" s="700"/>
      <c r="L386" s="701">
        <v>0</v>
      </c>
    </row>
    <row r="387" spans="3:12" ht="18">
      <c r="C387" s="700"/>
      <c r="D387" s="700"/>
      <c r="E387" s="700"/>
      <c r="F387" s="700"/>
      <c r="G387" s="700"/>
      <c r="H387" s="700" t="s">
        <v>622</v>
      </c>
      <c r="I387" s="700"/>
      <c r="J387" s="700"/>
      <c r="K387" s="700"/>
      <c r="L387" s="701">
        <v>0</v>
      </c>
    </row>
    <row r="388" spans="3:12" ht="36">
      <c r="C388" s="677" t="s">
        <v>83</v>
      </c>
      <c r="D388" s="678" t="s">
        <v>162</v>
      </c>
      <c r="E388" s="677" t="s">
        <v>161</v>
      </c>
      <c r="F388" s="677" t="s">
        <v>623</v>
      </c>
      <c r="G388" s="678" t="s">
        <v>193</v>
      </c>
      <c r="H388" s="678" t="s">
        <v>589</v>
      </c>
      <c r="I388" s="697" t="s">
        <v>590</v>
      </c>
      <c r="J388" s="697"/>
      <c r="K388" s="697"/>
      <c r="L388" s="678" t="s">
        <v>579</v>
      </c>
    </row>
    <row r="389" spans="3:12" ht="36">
      <c r="C389" s="687" t="s">
        <v>168</v>
      </c>
      <c r="D389" s="688" t="s">
        <v>502</v>
      </c>
      <c r="E389" s="687">
        <v>5213414</v>
      </c>
      <c r="F389" s="687" t="s">
        <v>591</v>
      </c>
      <c r="G389" s="691">
        <v>0.36</v>
      </c>
      <c r="H389" s="690" t="s">
        <v>180</v>
      </c>
      <c r="I389" s="702" t="s">
        <v>624</v>
      </c>
      <c r="J389" s="702"/>
      <c r="K389" s="689"/>
      <c r="L389" s="699" t="s">
        <v>625</v>
      </c>
    </row>
    <row r="390" spans="3:12" ht="18">
      <c r="C390" s="700"/>
      <c r="D390" s="700"/>
      <c r="E390" s="700"/>
      <c r="F390" s="700"/>
      <c r="G390" s="700"/>
      <c r="H390" s="700" t="s">
        <v>626</v>
      </c>
      <c r="I390" s="700"/>
      <c r="J390" s="700"/>
      <c r="K390" s="700"/>
      <c r="L390" s="701">
        <v>197.0496</v>
      </c>
    </row>
    <row r="391" spans="3:12" ht="36">
      <c r="C391" s="693"/>
      <c r="D391" s="693"/>
      <c r="E391" s="693"/>
      <c r="F391" s="693"/>
      <c r="G391" s="693" t="s">
        <v>170</v>
      </c>
      <c r="H391" s="694">
        <v>37.380000000000003</v>
      </c>
      <c r="I391" s="693" t="s">
        <v>171</v>
      </c>
      <c r="J391" s="694">
        <v>0</v>
      </c>
      <c r="K391" s="693" t="s">
        <v>172</v>
      </c>
      <c r="L391" s="694">
        <v>37.380295528285465</v>
      </c>
    </row>
    <row r="392" spans="3:12" ht="36.75" thickBot="1">
      <c r="C392" s="693"/>
      <c r="D392" s="693"/>
      <c r="E392" s="693"/>
      <c r="F392" s="693"/>
      <c r="G392" s="693" t="s">
        <v>173</v>
      </c>
      <c r="H392" s="694">
        <v>66.25</v>
      </c>
      <c r="I392" s="693"/>
      <c r="J392" s="695" t="s">
        <v>174</v>
      </c>
      <c r="K392" s="695"/>
      <c r="L392" s="694">
        <v>314.39</v>
      </c>
    </row>
    <row r="393" spans="3:12" ht="18.75" thickTop="1">
      <c r="C393" s="696"/>
      <c r="D393" s="696"/>
      <c r="E393" s="696"/>
      <c r="F393" s="696"/>
      <c r="G393" s="696"/>
      <c r="H393" s="696"/>
      <c r="I393" s="696"/>
      <c r="J393" s="696"/>
      <c r="K393" s="696"/>
      <c r="L393" s="696"/>
    </row>
    <row r="394" spans="3:12" ht="18">
      <c r="C394" s="677" t="s">
        <v>594</v>
      </c>
      <c r="D394" s="678" t="s">
        <v>161</v>
      </c>
      <c r="E394" s="677" t="s">
        <v>162</v>
      </c>
      <c r="F394" s="677" t="s">
        <v>163</v>
      </c>
      <c r="G394" s="679" t="s">
        <v>164</v>
      </c>
      <c r="H394" s="679"/>
      <c r="I394" s="680" t="s">
        <v>165</v>
      </c>
      <c r="J394" s="678" t="s">
        <v>160</v>
      </c>
      <c r="K394" s="678" t="s">
        <v>166</v>
      </c>
      <c r="L394" s="678" t="s">
        <v>167</v>
      </c>
    </row>
    <row r="395" spans="3:12" ht="72">
      <c r="C395" s="681" t="s">
        <v>168</v>
      </c>
      <c r="D395" s="682">
        <v>103695</v>
      </c>
      <c r="E395" s="681" t="s">
        <v>181</v>
      </c>
      <c r="F395" s="681" t="s">
        <v>595</v>
      </c>
      <c r="G395" s="683" t="s">
        <v>553</v>
      </c>
      <c r="H395" s="683"/>
      <c r="I395" s="684" t="s">
        <v>175</v>
      </c>
      <c r="J395" s="685">
        <v>1</v>
      </c>
      <c r="K395" s="686">
        <v>107.38</v>
      </c>
      <c r="L395" s="686">
        <v>107.38</v>
      </c>
    </row>
    <row r="396" spans="3:12" ht="36">
      <c r="C396" s="687" t="s">
        <v>326</v>
      </c>
      <c r="D396" s="688">
        <v>88316</v>
      </c>
      <c r="E396" s="687" t="s">
        <v>181</v>
      </c>
      <c r="F396" s="687" t="s">
        <v>184</v>
      </c>
      <c r="G396" s="689" t="s">
        <v>176</v>
      </c>
      <c r="H396" s="689"/>
      <c r="I396" s="690" t="s">
        <v>182</v>
      </c>
      <c r="J396" s="691">
        <v>0.64129999999999998</v>
      </c>
      <c r="K396" s="692">
        <v>19.29</v>
      </c>
      <c r="L396" s="692">
        <v>12.37</v>
      </c>
    </row>
    <row r="397" spans="3:12" ht="36">
      <c r="C397" s="687" t="s">
        <v>326</v>
      </c>
      <c r="D397" s="688">
        <v>102197</v>
      </c>
      <c r="E397" s="687" t="s">
        <v>181</v>
      </c>
      <c r="F397" s="687" t="s">
        <v>596</v>
      </c>
      <c r="G397" s="689" t="s">
        <v>597</v>
      </c>
      <c r="H397" s="689"/>
      <c r="I397" s="690" t="s">
        <v>180</v>
      </c>
      <c r="J397" s="691">
        <v>0.84</v>
      </c>
      <c r="K397" s="692">
        <v>29.28</v>
      </c>
      <c r="L397" s="692">
        <v>24.59</v>
      </c>
    </row>
    <row r="398" spans="3:12" ht="54">
      <c r="C398" s="687" t="s">
        <v>326</v>
      </c>
      <c r="D398" s="688">
        <v>102486</v>
      </c>
      <c r="E398" s="687" t="s">
        <v>181</v>
      </c>
      <c r="F398" s="687" t="s">
        <v>598</v>
      </c>
      <c r="G398" s="689" t="s">
        <v>209</v>
      </c>
      <c r="H398" s="689"/>
      <c r="I398" s="690" t="s">
        <v>187</v>
      </c>
      <c r="J398" s="691">
        <v>2.24E-2</v>
      </c>
      <c r="K398" s="692">
        <v>730.92</v>
      </c>
      <c r="L398" s="692">
        <v>16.37</v>
      </c>
    </row>
    <row r="399" spans="3:12" ht="36">
      <c r="C399" s="687" t="s">
        <v>326</v>
      </c>
      <c r="D399" s="688">
        <v>88262</v>
      </c>
      <c r="E399" s="687" t="s">
        <v>181</v>
      </c>
      <c r="F399" s="687" t="s">
        <v>210</v>
      </c>
      <c r="G399" s="689" t="s">
        <v>176</v>
      </c>
      <c r="H399" s="689"/>
      <c r="I399" s="690" t="s">
        <v>182</v>
      </c>
      <c r="J399" s="691">
        <v>0.21379999999999999</v>
      </c>
      <c r="K399" s="692">
        <v>23.96</v>
      </c>
      <c r="L399" s="692">
        <v>5.12</v>
      </c>
    </row>
    <row r="400" spans="3:12" ht="54">
      <c r="C400" s="687" t="s">
        <v>326</v>
      </c>
      <c r="D400" s="688">
        <v>102218</v>
      </c>
      <c r="E400" s="687" t="s">
        <v>181</v>
      </c>
      <c r="F400" s="687" t="s">
        <v>599</v>
      </c>
      <c r="G400" s="689" t="s">
        <v>597</v>
      </c>
      <c r="H400" s="689"/>
      <c r="I400" s="690" t="s">
        <v>180</v>
      </c>
      <c r="J400" s="691">
        <v>0.84</v>
      </c>
      <c r="K400" s="692">
        <v>14.78</v>
      </c>
      <c r="L400" s="692">
        <v>12.41</v>
      </c>
    </row>
    <row r="401" spans="3:12" ht="36">
      <c r="C401" s="687" t="s">
        <v>545</v>
      </c>
      <c r="D401" s="688">
        <v>4491</v>
      </c>
      <c r="E401" s="687" t="s">
        <v>181</v>
      </c>
      <c r="F401" s="687" t="s">
        <v>559</v>
      </c>
      <c r="G401" s="689" t="s">
        <v>547</v>
      </c>
      <c r="H401" s="689"/>
      <c r="I401" s="690" t="s">
        <v>186</v>
      </c>
      <c r="J401" s="691">
        <v>3.08</v>
      </c>
      <c r="K401" s="692">
        <v>11.86</v>
      </c>
      <c r="L401" s="692">
        <v>36.520000000000003</v>
      </c>
    </row>
    <row r="402" spans="3:12" ht="36">
      <c r="C402" s="693"/>
      <c r="D402" s="693"/>
      <c r="E402" s="693"/>
      <c r="F402" s="693"/>
      <c r="G402" s="693" t="s">
        <v>170</v>
      </c>
      <c r="H402" s="694">
        <v>25.74</v>
      </c>
      <c r="I402" s="693" t="s">
        <v>171</v>
      </c>
      <c r="J402" s="694">
        <v>0</v>
      </c>
      <c r="K402" s="693" t="s">
        <v>172</v>
      </c>
      <c r="L402" s="694">
        <v>25.74</v>
      </c>
    </row>
    <row r="403" spans="3:12" ht="36">
      <c r="C403" s="693"/>
      <c r="D403" s="693"/>
      <c r="E403" s="693"/>
      <c r="F403" s="693"/>
      <c r="G403" s="693" t="s">
        <v>173</v>
      </c>
      <c r="H403" s="694">
        <v>28.67</v>
      </c>
      <c r="I403" s="693"/>
      <c r="J403" s="695" t="s">
        <v>174</v>
      </c>
      <c r="K403" s="695"/>
      <c r="L403" s="694">
        <v>136.05000000000001</v>
      </c>
    </row>
    <row r="407" spans="3:12" ht="18">
      <c r="F407" s="307" t="s">
        <v>15</v>
      </c>
    </row>
    <row r="408" spans="3:12" ht="18">
      <c r="F408" s="307" t="s">
        <v>16</v>
      </c>
    </row>
    <row r="409" spans="3:12" ht="18">
      <c r="F409" s="307" t="s">
        <v>17</v>
      </c>
    </row>
  </sheetData>
  <mergeCells count="344">
    <mergeCell ref="G398:H398"/>
    <mergeCell ref="G399:H399"/>
    <mergeCell ref="G400:H400"/>
    <mergeCell ref="G401:H401"/>
    <mergeCell ref="J403:K403"/>
    <mergeCell ref="L376:L377"/>
    <mergeCell ref="C383:G383"/>
    <mergeCell ref="H383:K383"/>
    <mergeCell ref="C385:G385"/>
    <mergeCell ref="H385:K385"/>
    <mergeCell ref="C386:G386"/>
    <mergeCell ref="H386:K386"/>
    <mergeCell ref="C387:G387"/>
    <mergeCell ref="H387:K387"/>
    <mergeCell ref="G369:H369"/>
    <mergeCell ref="G370:H370"/>
    <mergeCell ref="J372:K372"/>
    <mergeCell ref="G374:H374"/>
    <mergeCell ref="G375:H375"/>
    <mergeCell ref="C376:C377"/>
    <mergeCell ref="D376:D377"/>
    <mergeCell ref="E376:E377"/>
    <mergeCell ref="F376:F377"/>
    <mergeCell ref="G376:G377"/>
    <mergeCell ref="H376:I376"/>
    <mergeCell ref="J376:K376"/>
    <mergeCell ref="G278:H278"/>
    <mergeCell ref="G279:H279"/>
    <mergeCell ref="G280:H280"/>
    <mergeCell ref="J287:K287"/>
    <mergeCell ref="G289:H289"/>
    <mergeCell ref="J296:K296"/>
    <mergeCell ref="G299:H299"/>
    <mergeCell ref="G300:H300"/>
    <mergeCell ref="G301:H301"/>
    <mergeCell ref="J211:K211"/>
    <mergeCell ref="G213:H213"/>
    <mergeCell ref="G214:H214"/>
    <mergeCell ref="J221:K221"/>
    <mergeCell ref="G224:H224"/>
    <mergeCell ref="G225:H225"/>
    <mergeCell ref="G226:H226"/>
    <mergeCell ref="J233:K233"/>
    <mergeCell ref="G235:H235"/>
    <mergeCell ref="J157:K157"/>
    <mergeCell ref="G159:H159"/>
    <mergeCell ref="G160:H160"/>
    <mergeCell ref="J167:K167"/>
    <mergeCell ref="G170:H170"/>
    <mergeCell ref="G171:H171"/>
    <mergeCell ref="G172:H172"/>
    <mergeCell ref="J179:K179"/>
    <mergeCell ref="G181:H181"/>
    <mergeCell ref="G112:H112"/>
    <mergeCell ref="G116:H116"/>
    <mergeCell ref="G117:H117"/>
    <mergeCell ref="J119:K119"/>
    <mergeCell ref="J125:K125"/>
    <mergeCell ref="G127:H127"/>
    <mergeCell ref="G128:H128"/>
    <mergeCell ref="J135:K135"/>
    <mergeCell ref="G137:H137"/>
    <mergeCell ref="G68:H68"/>
    <mergeCell ref="G69:H69"/>
    <mergeCell ref="G70:H70"/>
    <mergeCell ref="J77:K77"/>
    <mergeCell ref="G79:H79"/>
    <mergeCell ref="G80:H80"/>
    <mergeCell ref="J87:K87"/>
    <mergeCell ref="G89:H89"/>
    <mergeCell ref="G90:H90"/>
    <mergeCell ref="G277:H277"/>
    <mergeCell ref="G269:H269"/>
    <mergeCell ref="G260:H260"/>
    <mergeCell ref="G261:H261"/>
    <mergeCell ref="G262:H262"/>
    <mergeCell ref="G270:H270"/>
    <mergeCell ref="G217:H217"/>
    <mergeCell ref="G218:H218"/>
    <mergeCell ref="G219:H219"/>
    <mergeCell ref="G227:H227"/>
    <mergeCell ref="G255:H255"/>
    <mergeCell ref="G236:H236"/>
    <mergeCell ref="G245:H245"/>
    <mergeCell ref="G246:H246"/>
    <mergeCell ref="G256:H256"/>
    <mergeCell ref="G257:H257"/>
    <mergeCell ref="G258:H258"/>
    <mergeCell ref="G267:H267"/>
    <mergeCell ref="G268:H268"/>
    <mergeCell ref="G228:H228"/>
    <mergeCell ref="G223:H223"/>
    <mergeCell ref="G229:H229"/>
    <mergeCell ref="G230:H230"/>
    <mergeCell ref="G231:H231"/>
    <mergeCell ref="G207:H207"/>
    <mergeCell ref="G208:H208"/>
    <mergeCell ref="G151:H151"/>
    <mergeCell ref="G152:H152"/>
    <mergeCell ref="G153:H153"/>
    <mergeCell ref="G154:H154"/>
    <mergeCell ref="G215:H215"/>
    <mergeCell ref="G216:H216"/>
    <mergeCell ref="G182:H182"/>
    <mergeCell ref="G191:H191"/>
    <mergeCell ref="G192:H192"/>
    <mergeCell ref="G202:H202"/>
    <mergeCell ref="G203:H203"/>
    <mergeCell ref="G204:H204"/>
    <mergeCell ref="B11:J12"/>
    <mergeCell ref="K12:L12"/>
    <mergeCell ref="G14:H14"/>
    <mergeCell ref="G16:H16"/>
    <mergeCell ref="G17:H17"/>
    <mergeCell ref="G44:H44"/>
    <mergeCell ref="H15:I15"/>
    <mergeCell ref="G24:H24"/>
    <mergeCell ref="G25:H25"/>
    <mergeCell ref="G26:H26"/>
    <mergeCell ref="G63:H63"/>
    <mergeCell ref="G39:H39"/>
    <mergeCell ref="G18:H18"/>
    <mergeCell ref="G91:H91"/>
    <mergeCell ref="G19:H19"/>
    <mergeCell ref="G40:H40"/>
    <mergeCell ref="G41:H41"/>
    <mergeCell ref="G42:H42"/>
    <mergeCell ref="G43:H43"/>
    <mergeCell ref="G48:H48"/>
    <mergeCell ref="G49:H49"/>
    <mergeCell ref="G50:H50"/>
    <mergeCell ref="D2:L2"/>
    <mergeCell ref="D3:L3"/>
    <mergeCell ref="D4:L4"/>
    <mergeCell ref="D5:L5"/>
    <mergeCell ref="C7:J7"/>
    <mergeCell ref="K7:L7"/>
    <mergeCell ref="C8:J8"/>
    <mergeCell ref="K8:L8"/>
    <mergeCell ref="C10:D10"/>
    <mergeCell ref="E10:J10"/>
    <mergeCell ref="G113:H113"/>
    <mergeCell ref="G114:H114"/>
    <mergeCell ref="G115:H115"/>
    <mergeCell ref="G45:H45"/>
    <mergeCell ref="G46:H46"/>
    <mergeCell ref="G47:H47"/>
    <mergeCell ref="G141:H141"/>
    <mergeCell ref="G123:H123"/>
    <mergeCell ref="G133:H133"/>
    <mergeCell ref="G131:H131"/>
    <mergeCell ref="G132:H132"/>
    <mergeCell ref="G104:H104"/>
    <mergeCell ref="G105:H105"/>
    <mergeCell ref="G51:H51"/>
    <mergeCell ref="G67:H67"/>
    <mergeCell ref="G56:H56"/>
    <mergeCell ref="G57:H57"/>
    <mergeCell ref="G30:H30"/>
    <mergeCell ref="G31:H31"/>
    <mergeCell ref="J21:K21"/>
    <mergeCell ref="G23:H23"/>
    <mergeCell ref="J28:K28"/>
    <mergeCell ref="G32:H32"/>
    <mergeCell ref="G33:H33"/>
    <mergeCell ref="G34:H34"/>
    <mergeCell ref="G35:H35"/>
    <mergeCell ref="J37:K37"/>
    <mergeCell ref="G59:H59"/>
    <mergeCell ref="G60:H60"/>
    <mergeCell ref="G61:H61"/>
    <mergeCell ref="G62:H62"/>
    <mergeCell ref="J53:K53"/>
    <mergeCell ref="G58:H58"/>
    <mergeCell ref="J65:K65"/>
    <mergeCell ref="G129:H129"/>
    <mergeCell ref="G143:H143"/>
    <mergeCell ref="G147:H147"/>
    <mergeCell ref="G138:H138"/>
    <mergeCell ref="J145:K145"/>
    <mergeCell ref="G148:H148"/>
    <mergeCell ref="G149:H149"/>
    <mergeCell ref="G121:H121"/>
    <mergeCell ref="G122:H122"/>
    <mergeCell ref="G139:H139"/>
    <mergeCell ref="G140:H140"/>
    <mergeCell ref="G130:H130"/>
    <mergeCell ref="G142:H142"/>
    <mergeCell ref="G205:H205"/>
    <mergeCell ref="G206:H206"/>
    <mergeCell ref="G165:H165"/>
    <mergeCell ref="G177:H177"/>
    <mergeCell ref="G184:H184"/>
    <mergeCell ref="G155:H155"/>
    <mergeCell ref="G201:H201"/>
    <mergeCell ref="G150:H150"/>
    <mergeCell ref="G161:H161"/>
    <mergeCell ref="G162:H162"/>
    <mergeCell ref="G169:H169"/>
    <mergeCell ref="G173:H173"/>
    <mergeCell ref="G209:H209"/>
    <mergeCell ref="G163:H163"/>
    <mergeCell ref="G164:H164"/>
    <mergeCell ref="G174:H174"/>
    <mergeCell ref="G175:H175"/>
    <mergeCell ref="G176:H176"/>
    <mergeCell ref="G183:H183"/>
    <mergeCell ref="J189:K189"/>
    <mergeCell ref="J199:K199"/>
    <mergeCell ref="G185:H185"/>
    <mergeCell ref="G186:H186"/>
    <mergeCell ref="G193:H193"/>
    <mergeCell ref="G194:H194"/>
    <mergeCell ref="G263:H263"/>
    <mergeCell ref="G187:H187"/>
    <mergeCell ref="G195:H195"/>
    <mergeCell ref="G196:H196"/>
    <mergeCell ref="G197:H197"/>
    <mergeCell ref="G237:H237"/>
    <mergeCell ref="G238:H238"/>
    <mergeCell ref="G239:H239"/>
    <mergeCell ref="G240:H240"/>
    <mergeCell ref="G75:H75"/>
    <mergeCell ref="G84:H84"/>
    <mergeCell ref="G85:H85"/>
    <mergeCell ref="G71:H71"/>
    <mergeCell ref="G72:H72"/>
    <mergeCell ref="G73:H73"/>
    <mergeCell ref="G74:H74"/>
    <mergeCell ref="G81:H81"/>
    <mergeCell ref="G82:H82"/>
    <mergeCell ref="G83:H83"/>
    <mergeCell ref="G92:H92"/>
    <mergeCell ref="G93:H93"/>
    <mergeCell ref="G94:H94"/>
    <mergeCell ref="G95:H95"/>
    <mergeCell ref="G103:H103"/>
    <mergeCell ref="G99:H99"/>
    <mergeCell ref="G106:H106"/>
    <mergeCell ref="G107:H107"/>
    <mergeCell ref="J97:K97"/>
    <mergeCell ref="G100:H100"/>
    <mergeCell ref="G101:H101"/>
    <mergeCell ref="G102:H102"/>
    <mergeCell ref="J109:K109"/>
    <mergeCell ref="G111:H111"/>
    <mergeCell ref="G247:H247"/>
    <mergeCell ref="G248:H248"/>
    <mergeCell ref="G249:H249"/>
    <mergeCell ref="G241:H241"/>
    <mergeCell ref="G250:H250"/>
    <mergeCell ref="G259:H259"/>
    <mergeCell ref="G251:H251"/>
    <mergeCell ref="J243:K243"/>
    <mergeCell ref="J253:K253"/>
    <mergeCell ref="G272:H272"/>
    <mergeCell ref="G273:H273"/>
    <mergeCell ref="G271:H271"/>
    <mergeCell ref="J265:K265"/>
    <mergeCell ref="J275:K275"/>
    <mergeCell ref="G281:H281"/>
    <mergeCell ref="G282:H282"/>
    <mergeCell ref="G283:H283"/>
    <mergeCell ref="G290:H290"/>
    <mergeCell ref="G291:H291"/>
    <mergeCell ref="G293:H293"/>
    <mergeCell ref="G294:H294"/>
    <mergeCell ref="G284:H284"/>
    <mergeCell ref="G292:H292"/>
    <mergeCell ref="G285:H285"/>
    <mergeCell ref="G298:H298"/>
    <mergeCell ref="G302:H302"/>
    <mergeCell ref="G303:H303"/>
    <mergeCell ref="G304:H304"/>
    <mergeCell ref="G305:H305"/>
    <mergeCell ref="G306:H306"/>
    <mergeCell ref="G312:H312"/>
    <mergeCell ref="G313:H313"/>
    <mergeCell ref="G314:H314"/>
    <mergeCell ref="G315:H315"/>
    <mergeCell ref="G316:H316"/>
    <mergeCell ref="J308:K308"/>
    <mergeCell ref="G310:H310"/>
    <mergeCell ref="G311:H311"/>
    <mergeCell ref="G320:H320"/>
    <mergeCell ref="G324:H324"/>
    <mergeCell ref="G325:H325"/>
    <mergeCell ref="G326:H326"/>
    <mergeCell ref="G327:H327"/>
    <mergeCell ref="J318:K318"/>
    <mergeCell ref="G321:H321"/>
    <mergeCell ref="G322:H322"/>
    <mergeCell ref="G323:H323"/>
    <mergeCell ref="G328:H328"/>
    <mergeCell ref="G334:H334"/>
    <mergeCell ref="G335:H335"/>
    <mergeCell ref="G336:H336"/>
    <mergeCell ref="G337:H337"/>
    <mergeCell ref="G338:H338"/>
    <mergeCell ref="J330:K330"/>
    <mergeCell ref="G332:H332"/>
    <mergeCell ref="G333:H333"/>
    <mergeCell ref="G344:H344"/>
    <mergeCell ref="G345:H345"/>
    <mergeCell ref="G346:H346"/>
    <mergeCell ref="G347:H347"/>
    <mergeCell ref="G348:H348"/>
    <mergeCell ref="J340:K340"/>
    <mergeCell ref="G342:H342"/>
    <mergeCell ref="G343:H343"/>
    <mergeCell ref="G352:H352"/>
    <mergeCell ref="G356:H356"/>
    <mergeCell ref="G357:H357"/>
    <mergeCell ref="G358:H358"/>
    <mergeCell ref="G359:H359"/>
    <mergeCell ref="G360:H360"/>
    <mergeCell ref="J350:K350"/>
    <mergeCell ref="G353:H353"/>
    <mergeCell ref="G354:H354"/>
    <mergeCell ref="G355:H355"/>
    <mergeCell ref="J362:K362"/>
    <mergeCell ref="G364:H364"/>
    <mergeCell ref="G365:H365"/>
    <mergeCell ref="G368:H368"/>
    <mergeCell ref="G395:H395"/>
    <mergeCell ref="C384:G384"/>
    <mergeCell ref="H384:K384"/>
    <mergeCell ref="C379:G379"/>
    <mergeCell ref="H379:K379"/>
    <mergeCell ref="H380:K380"/>
    <mergeCell ref="I388:K388"/>
    <mergeCell ref="I389:K389"/>
    <mergeCell ref="C390:G390"/>
    <mergeCell ref="H390:K390"/>
    <mergeCell ref="J392:K392"/>
    <mergeCell ref="G396:H396"/>
    <mergeCell ref="G397:H397"/>
    <mergeCell ref="Q17:R17"/>
    <mergeCell ref="Q22:R22"/>
    <mergeCell ref="C20:F20"/>
    <mergeCell ref="C21:F21"/>
    <mergeCell ref="G394:H394"/>
    <mergeCell ref="G366:H366"/>
    <mergeCell ref="G367:H367"/>
  </mergeCells>
  <phoneticPr fontId="35" type="noConversion"/>
  <pageMargins left="0.23622047244094491" right="0.23622047244094491" top="0.35433070866141736" bottom="0.55118110236220474" header="0.31496062992125984" footer="0.31496062992125984"/>
  <pageSetup paperSize="9" scale="59" fitToHeight="0" orientation="landscape" r:id="rId1"/>
  <headerFooter>
    <oddFooter>Página &amp;P de &amp;N</oddFooter>
  </headerFooter>
  <rowBreaks count="2" manualBreakCount="2">
    <brk id="127" min="1" max="11" man="1"/>
    <brk id="392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P84"/>
  <sheetViews>
    <sheetView showGridLines="0" showOutlineSymbols="0" showWhiteSpace="0" view="pageBreakPreview" zoomScale="55" zoomScaleNormal="55" zoomScaleSheetLayoutView="55" workbookViewId="0">
      <selection activeCell="C13" sqref="C13"/>
    </sheetView>
  </sheetViews>
  <sheetFormatPr defaultRowHeight="14.25"/>
  <cols>
    <col min="2" max="2" width="18.625" style="9" customWidth="1"/>
    <col min="3" max="3" width="96.125" style="16" customWidth="1"/>
    <col min="4" max="4" width="12.25" style="19" customWidth="1"/>
    <col min="5" max="5" width="15.625" style="111" customWidth="1"/>
    <col min="6" max="6" width="17.375" style="103" customWidth="1"/>
    <col min="7" max="7" width="19.125" style="103" customWidth="1"/>
    <col min="8" max="8" width="21.375" style="103" customWidth="1"/>
    <col min="9" max="9" width="13.375" style="9" customWidth="1"/>
    <col min="10" max="10" width="17.875" style="9" customWidth="1"/>
    <col min="11" max="11" width="21.875" style="9" customWidth="1"/>
    <col min="12" max="12" width="21.375" style="117" customWidth="1"/>
  </cols>
  <sheetData>
    <row r="1" spans="2:16" ht="15" thickBot="1">
      <c r="L1" s="127"/>
    </row>
    <row r="2" spans="2:16" ht="20.25">
      <c r="B2" s="10"/>
      <c r="C2" s="15"/>
      <c r="D2" s="420" t="s">
        <v>1</v>
      </c>
      <c r="E2" s="420"/>
      <c r="F2" s="420"/>
      <c r="G2" s="420"/>
      <c r="H2" s="420"/>
      <c r="I2" s="420"/>
      <c r="J2" s="420"/>
      <c r="K2" s="421"/>
      <c r="L2" s="139"/>
    </row>
    <row r="3" spans="2:16" ht="20.25">
      <c r="B3" s="11"/>
      <c r="D3" s="422" t="s">
        <v>154</v>
      </c>
      <c r="E3" s="422"/>
      <c r="F3" s="422"/>
      <c r="G3" s="422"/>
      <c r="H3" s="422"/>
      <c r="I3" s="422"/>
      <c r="J3" s="422"/>
      <c r="K3" s="423"/>
      <c r="L3" s="140"/>
    </row>
    <row r="4" spans="2:16" ht="20.25">
      <c r="B4" s="11"/>
      <c r="D4" s="424" t="s">
        <v>155</v>
      </c>
      <c r="E4" s="424"/>
      <c r="F4" s="424"/>
      <c r="G4" s="424"/>
      <c r="H4" s="424"/>
      <c r="I4" s="424"/>
      <c r="J4" s="424"/>
      <c r="K4" s="425"/>
      <c r="L4" s="140"/>
    </row>
    <row r="5" spans="2:16" ht="20.25">
      <c r="B5" s="11"/>
      <c r="D5" s="424" t="s">
        <v>4</v>
      </c>
      <c r="E5" s="424"/>
      <c r="F5" s="424"/>
      <c r="G5" s="424"/>
      <c r="H5" s="424"/>
      <c r="I5" s="424"/>
      <c r="J5" s="424"/>
      <c r="K5" s="425"/>
      <c r="L5" s="140"/>
    </row>
    <row r="6" spans="2:16" ht="21" thickBot="1">
      <c r="B6" s="12"/>
      <c r="C6" s="17"/>
      <c r="D6" s="18"/>
      <c r="E6" s="105"/>
      <c r="F6" s="104"/>
      <c r="G6" s="104"/>
      <c r="H6" s="104"/>
      <c r="I6" s="2"/>
      <c r="J6" s="2"/>
      <c r="K6" s="112">
        <f>(K11/1)+1</f>
        <v>1.2669999999999999</v>
      </c>
      <c r="L6" s="140"/>
      <c r="M6">
        <f>K11/1+1</f>
        <v>1.2669999999999999</v>
      </c>
    </row>
    <row r="7" spans="2:16" ht="18">
      <c r="B7" s="676" t="s">
        <v>207</v>
      </c>
      <c r="C7" s="560" t="s">
        <v>592</v>
      </c>
      <c r="D7" s="561"/>
      <c r="E7" s="561"/>
      <c r="F7" s="561"/>
      <c r="G7" s="561"/>
      <c r="H7" s="561"/>
      <c r="I7" s="562"/>
      <c r="J7" s="563" t="s">
        <v>349</v>
      </c>
      <c r="K7" s="564"/>
      <c r="L7" s="140"/>
      <c r="M7" s="73"/>
    </row>
    <row r="8" spans="2:16" ht="18.75" thickBot="1">
      <c r="B8" s="347" t="s">
        <v>6</v>
      </c>
      <c r="C8" s="543" t="s">
        <v>611</v>
      </c>
      <c r="D8" s="544"/>
      <c r="E8" s="544"/>
      <c r="F8" s="544"/>
      <c r="G8" s="544"/>
      <c r="H8" s="544"/>
      <c r="I8" s="545"/>
      <c r="J8" s="580">
        <v>45247</v>
      </c>
      <c r="K8" s="581"/>
      <c r="L8" s="141"/>
      <c r="M8" s="72"/>
      <c r="N8" s="72"/>
    </row>
    <row r="9" spans="2:16" ht="38.450000000000003" customHeight="1" thickBot="1">
      <c r="B9" s="347" t="s">
        <v>203</v>
      </c>
      <c r="C9" s="138" t="s">
        <v>612</v>
      </c>
      <c r="D9" s="96"/>
      <c r="E9" s="578" t="s">
        <v>293</v>
      </c>
      <c r="F9" s="578"/>
      <c r="G9" s="578"/>
      <c r="H9" s="578"/>
      <c r="I9" s="579"/>
      <c r="J9" s="348"/>
      <c r="K9" s="349"/>
      <c r="L9" s="141"/>
      <c r="M9" s="72"/>
      <c r="N9" s="72"/>
    </row>
    <row r="10" spans="2:16" ht="36.75" thickBot="1">
      <c r="B10" s="350" t="s">
        <v>8</v>
      </c>
      <c r="C10" s="586">
        <f>H77</f>
        <v>264112.07</v>
      </c>
      <c r="D10" s="587"/>
      <c r="E10" s="584" t="s">
        <v>627</v>
      </c>
      <c r="F10" s="584"/>
      <c r="G10" s="584"/>
      <c r="H10" s="584"/>
      <c r="I10" s="585"/>
      <c r="J10" s="351" t="s">
        <v>156</v>
      </c>
      <c r="K10" s="352">
        <f>'Encargos Sociais'!G9</f>
        <v>0.85780000000000001</v>
      </c>
      <c r="L10" s="141"/>
      <c r="M10" s="72"/>
      <c r="N10" s="72"/>
    </row>
    <row r="11" spans="2:16" ht="18.75" thickBot="1">
      <c r="B11" s="552" t="s">
        <v>9</v>
      </c>
      <c r="C11" s="553"/>
      <c r="D11" s="553"/>
      <c r="E11" s="553"/>
      <c r="F11" s="553"/>
      <c r="G11" s="553"/>
      <c r="H11" s="553"/>
      <c r="I11" s="554"/>
      <c r="J11" s="353" t="s">
        <v>10</v>
      </c>
      <c r="K11" s="354">
        <f>BDI!B30</f>
        <v>0.26700000000000002</v>
      </c>
      <c r="L11" s="140"/>
      <c r="N11" s="72"/>
    </row>
    <row r="12" spans="2:16" ht="18.75" thickBot="1">
      <c r="B12" s="555"/>
      <c r="C12" s="556"/>
      <c r="D12" s="556"/>
      <c r="E12" s="556"/>
      <c r="F12" s="556"/>
      <c r="G12" s="556"/>
      <c r="H12" s="556"/>
      <c r="I12" s="557"/>
      <c r="J12" s="582" t="s">
        <v>185</v>
      </c>
      <c r="K12" s="583"/>
      <c r="L12" s="141"/>
      <c r="M12" s="72"/>
      <c r="N12" s="72"/>
    </row>
    <row r="13" spans="2:16">
      <c r="B13" s="11"/>
      <c r="E13" s="142"/>
      <c r="F13" s="143"/>
      <c r="G13" s="143"/>
      <c r="H13" s="143"/>
      <c r="K13" s="114"/>
      <c r="L13" s="141"/>
      <c r="N13" s="72"/>
    </row>
    <row r="14" spans="2:16" ht="15" thickBot="1">
      <c r="B14" s="11"/>
      <c r="E14" s="142"/>
      <c r="F14" s="143"/>
      <c r="G14" s="143"/>
      <c r="H14" s="143"/>
      <c r="K14" s="114"/>
      <c r="L14" s="141"/>
      <c r="M14" s="72"/>
      <c r="N14" s="72"/>
    </row>
    <row r="15" spans="2:16">
      <c r="B15" s="609" t="s">
        <v>89</v>
      </c>
      <c r="C15" s="607" t="s">
        <v>13</v>
      </c>
      <c r="D15" s="605" t="s">
        <v>11</v>
      </c>
      <c r="E15" s="589" t="s">
        <v>12</v>
      </c>
      <c r="F15" s="591" t="s">
        <v>157</v>
      </c>
      <c r="G15" s="591" t="s">
        <v>158</v>
      </c>
      <c r="H15" s="591" t="s">
        <v>159</v>
      </c>
      <c r="I15" s="593" t="s">
        <v>177</v>
      </c>
      <c r="J15" s="593" t="s">
        <v>18</v>
      </c>
      <c r="K15" s="595" t="s">
        <v>178</v>
      </c>
      <c r="L15" s="597" t="s">
        <v>179</v>
      </c>
      <c r="M15" s="72"/>
      <c r="N15" s="72"/>
    </row>
    <row r="16" spans="2:16" ht="24" customHeight="1" thickBot="1">
      <c r="B16" s="610"/>
      <c r="C16" s="608"/>
      <c r="D16" s="606"/>
      <c r="E16" s="590"/>
      <c r="F16" s="592"/>
      <c r="G16" s="592"/>
      <c r="H16" s="592"/>
      <c r="I16" s="594"/>
      <c r="J16" s="594"/>
      <c r="K16" s="596"/>
      <c r="L16" s="598"/>
      <c r="M16" s="72"/>
      <c r="N16" s="72"/>
      <c r="O16" s="588"/>
      <c r="P16" s="588"/>
    </row>
    <row r="17" spans="2:16" ht="18">
      <c r="B17" s="309"/>
      <c r="C17" s="310"/>
      <c r="D17" s="311"/>
      <c r="E17" s="312"/>
      <c r="F17" s="313"/>
      <c r="G17" s="314"/>
      <c r="H17" s="315"/>
      <c r="I17" s="316"/>
      <c r="J17" s="316"/>
      <c r="K17" s="317"/>
      <c r="L17" s="318"/>
      <c r="M17" s="72"/>
      <c r="N17" s="72"/>
      <c r="O17" s="541"/>
      <c r="P17" s="541"/>
    </row>
    <row r="18" spans="2:16" ht="18">
      <c r="B18" s="319">
        <v>1</v>
      </c>
      <c r="C18" s="320" t="str">
        <f>VLOOKUP(B18,'Memorial de Cálculo'!B15:G263,4,0)</f>
        <v>ADMINISTRAÇÃO DA OBRA</v>
      </c>
      <c r="D18" s="320"/>
      <c r="E18" s="321"/>
      <c r="F18" s="322"/>
      <c r="G18" s="322"/>
      <c r="H18" s="322">
        <f>H19</f>
        <v>17890.849999999999</v>
      </c>
      <c r="I18" s="321"/>
      <c r="J18" s="321"/>
      <c r="K18" s="323">
        <f>H18/$H$77</f>
        <v>6.7739615232276201E-2</v>
      </c>
      <c r="L18" s="324">
        <f>L19</f>
        <v>14120.64</v>
      </c>
    </row>
    <row r="19" spans="2:16" ht="18">
      <c r="B19" s="325" t="s">
        <v>325</v>
      </c>
      <c r="C19" s="326" t="str">
        <f>VLOOKUP(B19,'Memorial de Cálculo'!B16:G264,4,0)</f>
        <v xml:space="preserve">ADMINISTRAÇÃO LOCAL </v>
      </c>
      <c r="D19" s="327" t="str">
        <f>VLOOKUP(B19,'Memorial de Cálculo'!B16:G264,5,0)</f>
        <v>UN</v>
      </c>
      <c r="E19" s="328">
        <f>VLOOKUP(B19,'Memorial de Cálculo'!B16:G264,6,0)</f>
        <v>1</v>
      </c>
      <c r="F19" s="328">
        <f>VLOOKUP(J19,'Planilha Orçam. - CCU'!D13:L404,8,0)</f>
        <v>14120.64</v>
      </c>
      <c r="G19" s="329">
        <f>TRUNC((F19*$M$6),2)</f>
        <v>17890.849999999999</v>
      </c>
      <c r="H19" s="329">
        <f>TRUNC((G19*E19),2)</f>
        <v>17890.849999999999</v>
      </c>
      <c r="I19" s="330" t="str">
        <f>VLOOKUP(B19,'Memorial de Cálculo'!B16:G264,3,0)</f>
        <v>Próprio</v>
      </c>
      <c r="J19" s="330" t="str">
        <f>VLOOKUP(B19,'Memorial de Cálculo'!B16:G264,2,0)</f>
        <v>CP-368</v>
      </c>
      <c r="K19" s="331">
        <f>H19/$H$77</f>
        <v>6.7739615232276201E-2</v>
      </c>
      <c r="L19" s="332">
        <f>TRUNC((E19*F19),2)</f>
        <v>14120.64</v>
      </c>
    </row>
    <row r="20" spans="2:16" ht="18">
      <c r="B20" s="325"/>
      <c r="C20" s="326"/>
      <c r="D20" s="327"/>
      <c r="E20" s="330"/>
      <c r="F20" s="329"/>
      <c r="G20" s="329"/>
      <c r="H20" s="329"/>
      <c r="I20" s="330"/>
      <c r="J20" s="330"/>
      <c r="K20" s="331"/>
      <c r="L20" s="332"/>
    </row>
    <row r="21" spans="2:16" ht="18">
      <c r="B21" s="319">
        <v>2</v>
      </c>
      <c r="C21" s="320" t="str">
        <f>VLOOKUP(B21,'Memorial de Cálculo'!B18:G266,4,0)</f>
        <v>TRANSPORTE DE MATERIAIS</v>
      </c>
      <c r="D21" s="320"/>
      <c r="E21" s="321"/>
      <c r="F21" s="322"/>
      <c r="G21" s="322"/>
      <c r="H21" s="322">
        <f>TRUNC(SUM(H22:H22),2)</f>
        <v>1509.39</v>
      </c>
      <c r="I21" s="321"/>
      <c r="J21" s="321"/>
      <c r="K21" s="323">
        <f>H21/$H$77</f>
        <v>5.7149603196855036E-3</v>
      </c>
      <c r="L21" s="324">
        <f>TRUNC(SUM(L22:L22),2)</f>
        <v>1192.9000000000001</v>
      </c>
    </row>
    <row r="22" spans="2:16" ht="36">
      <c r="B22" s="325" t="s">
        <v>327</v>
      </c>
      <c r="C22" s="326" t="str">
        <f>VLOOKUP(B22,'Memorial de Cálculo'!B1:G267,4,0)</f>
        <v>TRANSPORTE COM CAMINHÃO BASCULANTE DE 14 M³, EM VIA URBANA EM LEITO NATURAL (UNIDADE: M3XKM). AF_07/2020</v>
      </c>
      <c r="D22" s="327" t="str">
        <f>VLOOKUP(B22,'Memorial de Cálculo'!B19:G267,5,0)</f>
        <v>M3XKM</v>
      </c>
      <c r="E22" s="328">
        <f>VLOOKUP(B22,'Memorial de Cálculo'!B19:G267,6,0)</f>
        <v>486.9</v>
      </c>
      <c r="F22" s="328">
        <f>VLOOKUP(J22,'Planilha Orçam. - CCU'!D16:L407,8,0)</f>
        <v>2.4500000000000002</v>
      </c>
      <c r="G22" s="329">
        <f>TRUNC((F22*$M$6),2)</f>
        <v>3.1</v>
      </c>
      <c r="H22" s="329">
        <f>TRUNC((G22*E22),2)</f>
        <v>1509.39</v>
      </c>
      <c r="I22" s="330" t="str">
        <f>VLOOKUP(B22,'Memorial de Cálculo'!B19:G267,3,0)</f>
        <v>SINAPI</v>
      </c>
      <c r="J22" s="330">
        <f>VLOOKUP(B22,'Memorial de Cálculo'!B19:G267,2,0)</f>
        <v>93591</v>
      </c>
      <c r="K22" s="331">
        <f>H22/$H$77</f>
        <v>5.7149603196855036E-3</v>
      </c>
      <c r="L22" s="332">
        <f>TRUNC((E22*F22),2)</f>
        <v>1192.9000000000001</v>
      </c>
    </row>
    <row r="23" spans="2:16" ht="18">
      <c r="B23" s="333"/>
      <c r="C23" s="334"/>
      <c r="D23" s="335"/>
      <c r="E23" s="336"/>
      <c r="F23" s="336"/>
      <c r="G23" s="337"/>
      <c r="H23" s="337"/>
      <c r="I23" s="338"/>
      <c r="J23" s="338"/>
      <c r="K23" s="339"/>
      <c r="L23" s="340"/>
    </row>
    <row r="24" spans="2:16" ht="18">
      <c r="B24" s="319">
        <v>3</v>
      </c>
      <c r="C24" s="320" t="str">
        <f>VLOOKUP(B24,'Memorial de Cálculo'!B21:G269,4,0)</f>
        <v>SERVIÇOS PRELIMINARES</v>
      </c>
      <c r="D24" s="320"/>
      <c r="E24" s="341"/>
      <c r="F24" s="322"/>
      <c r="G24" s="322"/>
      <c r="H24" s="322">
        <f>TRUNC(SUM(H25:H27),2)</f>
        <v>88702.47</v>
      </c>
      <c r="I24" s="321"/>
      <c r="J24" s="321"/>
      <c r="K24" s="323">
        <f>H24/$H$77</f>
        <v>0.33585163298292275</v>
      </c>
      <c r="L24" s="342">
        <f>TRUNC(SUM(L25:L27),2)</f>
        <v>70010.38</v>
      </c>
    </row>
    <row r="25" spans="2:16" ht="36">
      <c r="B25" s="325" t="s">
        <v>328</v>
      </c>
      <c r="C25" s="326" t="str">
        <f>VLOOKUP(B25,'Memorial de Cálculo'!B4:G270,4,0)</f>
        <v>GRUPO GERADOR REBOCÁVEL, POTÊNCIA 66 KVA, MOTOR A DIESEL - CHP DIURNO. AF_03/2016</v>
      </c>
      <c r="D25" s="327" t="str">
        <f>VLOOKUP(B25,'Memorial de Cálculo'!B22:G270,5,0)</f>
        <v>CHP</v>
      </c>
      <c r="E25" s="328">
        <f>VLOOKUP(B25,'Memorial de Cálculo'!B22:G270,6,0)</f>
        <v>480</v>
      </c>
      <c r="F25" s="328">
        <f>VLOOKUP(J25,'Planilha Orçam. - CCU'!D20:L410,8,0)</f>
        <v>70.45</v>
      </c>
      <c r="G25" s="329">
        <f>TRUNC((F25*$M$6),2)</f>
        <v>89.26</v>
      </c>
      <c r="H25" s="329">
        <f>TRUNC((G25*E25),2)</f>
        <v>42844.800000000003</v>
      </c>
      <c r="I25" s="330" t="str">
        <f>VLOOKUP(B25,'Memorial de Cálculo'!B22:G270,3,0)</f>
        <v>SINAPI</v>
      </c>
      <c r="J25" s="330">
        <f>VLOOKUP(B25,'Memorial de Cálculo'!B22:G270,2,0)</f>
        <v>93421</v>
      </c>
      <c r="K25" s="331">
        <f>H25/$H$77</f>
        <v>0.16222204460401982</v>
      </c>
      <c r="L25" s="332">
        <f>TRUNC((E25*F25),2)</f>
        <v>33816</v>
      </c>
    </row>
    <row r="26" spans="2:16" ht="36">
      <c r="B26" s="325" t="s">
        <v>329</v>
      </c>
      <c r="C26" s="326" t="str">
        <f>VLOOKUP(B26,'Memorial de Cálculo'!B5:G271,4,0)</f>
        <v>LOCACAO CONVENCIONAL DE OBRA, UTILIZANDO GABARITO DE TÁBUAS CORRIDAS PONTALETADAS A CADA 2,00M -  2 UTILIZAÇÕES. AF_10/2018</v>
      </c>
      <c r="D26" s="327" t="str">
        <f>VLOOKUP(B26,'Memorial de Cálculo'!B23:G271,5,0)</f>
        <v>M</v>
      </c>
      <c r="E26" s="328">
        <f>VLOOKUP(B26,'Memorial de Cálculo'!B23:G271,6,0)</f>
        <v>60.1</v>
      </c>
      <c r="F26" s="328">
        <f>VLOOKUP(J26,'Planilha Orçam. - CCU'!D20:L411,8,0)</f>
        <v>55.48</v>
      </c>
      <c r="G26" s="329">
        <f t="shared" ref="G26:G27" si="0">TRUNC((F26*$M$6),2)</f>
        <v>70.290000000000006</v>
      </c>
      <c r="H26" s="329">
        <f t="shared" ref="H26:H27" si="1">TRUNC((G26*E26),2)</f>
        <v>4224.42</v>
      </c>
      <c r="I26" s="330" t="str">
        <f>VLOOKUP(B26,'Memorial de Cálculo'!B23:G271,3,0)</f>
        <v>SINAPI</v>
      </c>
      <c r="J26" s="330">
        <f>VLOOKUP(B26,'Memorial de Cálculo'!B23:G271,2,0)</f>
        <v>99059</v>
      </c>
      <c r="K26" s="331">
        <f>H26/$H$77</f>
        <v>1.5994800994895839E-2</v>
      </c>
      <c r="L26" s="332">
        <f>TRUNC((E26*F26),2)</f>
        <v>3334.34</v>
      </c>
    </row>
    <row r="27" spans="2:16" ht="36">
      <c r="B27" s="325" t="s">
        <v>331</v>
      </c>
      <c r="C27" s="326" t="str">
        <f>VLOOKUP(B27,'Memorial de Cálculo'!B7:G273,4,0)</f>
        <v>CONCRETO CICLÓPICO FCK = 15MPA, 30% PEDRA DE MÃO EM VOLUME REAL, INCLUSIVE LANÇAMENTO. AF_05/2021</v>
      </c>
      <c r="D27" s="327" t="str">
        <f>VLOOKUP(B27,'Memorial de Cálculo'!B25:G273,5,0)</f>
        <v>m³</v>
      </c>
      <c r="E27" s="328">
        <f>VLOOKUP(B27,'Memorial de Cálculo'!B25:G273,6,0)</f>
        <v>53.2</v>
      </c>
      <c r="F27" s="328">
        <f>VLOOKUP(J27,'Planilha Orçam. - CCU'!D22:L413,8,0)</f>
        <v>617.66999999999996</v>
      </c>
      <c r="G27" s="329">
        <f t="shared" si="0"/>
        <v>782.58</v>
      </c>
      <c r="H27" s="329">
        <f t="shared" si="1"/>
        <v>41633.25</v>
      </c>
      <c r="I27" s="330" t="str">
        <f>VLOOKUP(B27,'Memorial de Cálculo'!B25:G273,3,0)</f>
        <v>SINAPI</v>
      </c>
      <c r="J27" s="330">
        <f>VLOOKUP(B27,'Memorial de Cálculo'!B25:G273,2,0)</f>
        <v>102487</v>
      </c>
      <c r="K27" s="331">
        <f>H27/$H$77</f>
        <v>0.1576347873840071</v>
      </c>
      <c r="L27" s="332">
        <f t="shared" ref="L27" si="2">TRUNC((E27*F27),2)</f>
        <v>32860.04</v>
      </c>
    </row>
    <row r="28" spans="2:16" ht="18">
      <c r="B28" s="325"/>
      <c r="C28" s="326"/>
      <c r="D28" s="327"/>
      <c r="E28" s="328"/>
      <c r="F28" s="328"/>
      <c r="G28" s="329"/>
      <c r="H28" s="329"/>
      <c r="I28" s="330"/>
      <c r="J28" s="330"/>
      <c r="K28" s="331"/>
      <c r="L28" s="332"/>
    </row>
    <row r="29" spans="2:16" ht="18">
      <c r="B29" s="319">
        <v>4</v>
      </c>
      <c r="C29" s="320" t="str">
        <f>VLOOKUP(B29,'Memorial de Cálculo'!B27:G275,4,0)</f>
        <v>BASE DA FUNDAÇÃO</v>
      </c>
      <c r="D29" s="320"/>
      <c r="E29" s="341"/>
      <c r="F29" s="341"/>
      <c r="G29" s="343"/>
      <c r="H29" s="322">
        <f>TRUNC((H30+H37+H44),2)</f>
        <v>111652.03</v>
      </c>
      <c r="I29" s="321"/>
      <c r="J29" s="321"/>
      <c r="K29" s="323">
        <f>H29/$H$77</f>
        <v>0.42274489764894119</v>
      </c>
      <c r="L29" s="342">
        <f>TRUNC((L30+L37+L44),2)</f>
        <v>88138.08</v>
      </c>
    </row>
    <row r="30" spans="2:16" ht="18">
      <c r="B30" s="319" t="s">
        <v>332</v>
      </c>
      <c r="C30" s="320" t="str">
        <f>VLOOKUP(B30,'Memorial de Cálculo'!B28:G276,4,0)</f>
        <v>LAJE DE BASE</v>
      </c>
      <c r="D30" s="344"/>
      <c r="E30" s="341"/>
      <c r="F30" s="341"/>
      <c r="G30" s="343"/>
      <c r="H30" s="322">
        <f>TRUNC(SUM(H31:H35),2)</f>
        <v>87500.57</v>
      </c>
      <c r="I30" s="345"/>
      <c r="J30" s="345"/>
      <c r="K30" s="346"/>
      <c r="L30" s="342">
        <f>TRUNC(SUM(L31:L35),2)</f>
        <v>69074.36</v>
      </c>
    </row>
    <row r="31" spans="2:16" ht="54">
      <c r="B31" s="325" t="s">
        <v>333</v>
      </c>
      <c r="C31" s="326" t="str">
        <f>VLOOKUP(B31,'Memorial de Cálculo'!B11:G277,4,0)</f>
        <v>FABRICAÇÃO, MONTAGEM E DESMONTAGEM DE FORMA PARA RADIER, PISO DE CONCRETO OU LAJE SOBRE SOLO, EM MADEIRA SERRADA, 4 UTILIZAÇÕES. AF_09/2021</v>
      </c>
      <c r="D31" s="327" t="str">
        <f>VLOOKUP(B31,'Memorial de Cálculo'!B29:G277,5,0)</f>
        <v>m²</v>
      </c>
      <c r="E31" s="328">
        <f>VLOOKUP(B31,'Memorial de Cálculo'!B29:G277,6,0)</f>
        <v>173.42</v>
      </c>
      <c r="F31" s="328">
        <f>VLOOKUP(J31,'Planilha Orçam. - CCU'!D26:L417,8,0)</f>
        <v>117.46</v>
      </c>
      <c r="G31" s="329">
        <f t="shared" ref="G31" si="3">TRUNC((F31*$M$6),2)</f>
        <v>148.82</v>
      </c>
      <c r="H31" s="329">
        <f t="shared" ref="H31" si="4">TRUNC((G31*E31),2)</f>
        <v>25808.36</v>
      </c>
      <c r="I31" s="330" t="str">
        <f>VLOOKUP(B31,'Memorial de Cálculo'!B29:G277,3,0)</f>
        <v>SINAPI</v>
      </c>
      <c r="J31" s="330">
        <f>VLOOKUP(B31,'Memorial de Cálculo'!B29:G277,2,0)</f>
        <v>97086</v>
      </c>
      <c r="K31" s="331">
        <f>H31/$H$77</f>
        <v>9.7717457592907439E-2</v>
      </c>
      <c r="L31" s="332">
        <f t="shared" ref="L31" si="5">TRUNC((E31*F31),2)</f>
        <v>20369.91</v>
      </c>
    </row>
    <row r="32" spans="2:16" ht="36">
      <c r="B32" s="325" t="s">
        <v>334</v>
      </c>
      <c r="C32" s="326" t="str">
        <f>VLOOKUP(B32,'Memorial de Cálculo'!B12:G278,4,0)</f>
        <v>ARMAÇÃO DE LAJE DE ESTRUTURA CONVENCIONAL DE CONCRETO ARMADO UTILIZANDO AÇO CA-50 DE 10,0 MM - MONTAGEM. AF_06/2022</v>
      </c>
      <c r="D32" s="327" t="str">
        <f>VLOOKUP(B32,'Memorial de Cálculo'!B30:G278,5,0)</f>
        <v>KG</v>
      </c>
      <c r="E32" s="328">
        <f>VLOOKUP(B32,'Memorial de Cálculo'!B30:G278,6,0)</f>
        <v>1486.02</v>
      </c>
      <c r="F32" s="328">
        <f>VLOOKUP(J32,'Planilha Orçam. - CCU'!D27:L418,8,0)</f>
        <v>12.87</v>
      </c>
      <c r="G32" s="329">
        <f t="shared" ref="G32:G34" si="6">TRUNC((F32*$M$6),2)</f>
        <v>16.3</v>
      </c>
      <c r="H32" s="329">
        <f t="shared" ref="H32:H34" si="7">TRUNC((G32*E32),2)</f>
        <v>24222.12</v>
      </c>
      <c r="I32" s="330" t="str">
        <f>VLOOKUP(B32,'Memorial de Cálculo'!B30:G278,3,0)</f>
        <v>SINAPI</v>
      </c>
      <c r="J32" s="330">
        <f>VLOOKUP(B32,'Memorial de Cálculo'!B30:G278,2,0)</f>
        <v>92771</v>
      </c>
      <c r="K32" s="331">
        <f>H32/$H$77</f>
        <v>9.1711522309449914E-2</v>
      </c>
      <c r="L32" s="332">
        <f t="shared" ref="L32:L34" si="8">TRUNC((E32*F32),2)</f>
        <v>19125.07</v>
      </c>
    </row>
    <row r="33" spans="2:12" ht="36">
      <c r="B33" s="325" t="s">
        <v>335</v>
      </c>
      <c r="C33" s="326" t="str">
        <f>VLOOKUP(B33,'Memorial de Cálculo'!B13:G279,4,0)</f>
        <v>ARMAÇÃO DE LAJE DE ESTRUTURA CONVENCIONAL DE CONCRETO ARMADO UTILIZANDO AÇO CA-50 DE 6,3 MM - MONTAGEM. AF_06/2022</v>
      </c>
      <c r="D33" s="327" t="str">
        <f>VLOOKUP(B33,'Memorial de Cálculo'!B31:G279,5,0)</f>
        <v>KG</v>
      </c>
      <c r="E33" s="328">
        <f>VLOOKUP(B33,'Memorial de Cálculo'!B31:G279,6,0)</f>
        <v>756.12</v>
      </c>
      <c r="F33" s="328">
        <f>VLOOKUP(J33,'Planilha Orçam. - CCU'!D28:L419,8,0)</f>
        <v>14.79</v>
      </c>
      <c r="G33" s="329">
        <f t="shared" si="6"/>
        <v>18.73</v>
      </c>
      <c r="H33" s="329">
        <f t="shared" si="7"/>
        <v>14162.12</v>
      </c>
      <c r="I33" s="330" t="str">
        <f>VLOOKUP(B33,'Memorial de Cálculo'!B31:G279,3,0)</f>
        <v>SINAPI</v>
      </c>
      <c r="J33" s="330">
        <f>VLOOKUP(B33,'Memorial de Cálculo'!B31:G279,2,0)</f>
        <v>92769</v>
      </c>
      <c r="K33" s="331">
        <f>H33/$H$77</f>
        <v>5.3621631150745974E-2</v>
      </c>
      <c r="L33" s="332">
        <f t="shared" si="8"/>
        <v>11183.01</v>
      </c>
    </row>
    <row r="34" spans="2:12" ht="54">
      <c r="B34" s="325" t="s">
        <v>336</v>
      </c>
      <c r="C34" s="326" t="str">
        <f>VLOOKUP(B34,'Memorial de Cálculo'!B14:G280,4,0)</f>
        <v>CONCRETO FCK = 25MPA, TRAÇO 1:2,3:2,7 (EM MASSA SECA DE CIMENTO/ AREIA MÉDIA/ BRITA 1) - PREPARO MECÂNICO COM BETONEIRA 400 L. AF_05/2021</v>
      </c>
      <c r="D34" s="327" t="str">
        <f>VLOOKUP(B34,'Memorial de Cálculo'!B32:G280,5,0)</f>
        <v>m³</v>
      </c>
      <c r="E34" s="328">
        <f>VLOOKUP(B34,'Memorial de Cálculo'!B32:G280,6,0)</f>
        <v>22.29</v>
      </c>
      <c r="F34" s="328">
        <f>VLOOKUP(J34,'Planilha Orçam. - CCU'!D29:L420,8,0)</f>
        <v>562.09</v>
      </c>
      <c r="G34" s="329">
        <f t="shared" si="6"/>
        <v>712.16</v>
      </c>
      <c r="H34" s="329">
        <f t="shared" si="7"/>
        <v>15874.04</v>
      </c>
      <c r="I34" s="330" t="str">
        <f>VLOOKUP(B34,'Memorial de Cálculo'!B32:G280,3,0)</f>
        <v>SINAPI</v>
      </c>
      <c r="J34" s="330">
        <f>VLOOKUP(B34,'Memorial de Cálculo'!B32:G280,2,0)</f>
        <v>94965</v>
      </c>
      <c r="K34" s="331">
        <f>H34/$H$77</f>
        <v>6.0103425034683196E-2</v>
      </c>
      <c r="L34" s="332">
        <f t="shared" si="8"/>
        <v>12528.98</v>
      </c>
    </row>
    <row r="35" spans="2:12" ht="36">
      <c r="B35" s="325" t="s">
        <v>337</v>
      </c>
      <c r="C35" s="326" t="str">
        <f>VLOOKUP(B35,'Memorial de Cálculo'!B15:G281,4,0)</f>
        <v>LANÇAMENTO COM USO DE BALDES, ADENSAMENTO E ACABAMENTO DE CONCRETO EM ESTRUTURAS. AF_02/2022</v>
      </c>
      <c r="D35" s="327" t="str">
        <f>VLOOKUP(B35,'Memorial de Cálculo'!B33:G281,5,0)</f>
        <v>m³</v>
      </c>
      <c r="E35" s="328">
        <f>VLOOKUP(B35,'Memorial de Cálculo'!B33:G281,6,0)</f>
        <v>22.29</v>
      </c>
      <c r="F35" s="328">
        <f>VLOOKUP(J35,'Planilha Orçam. - CCU'!D30:L421,8,0)</f>
        <v>263.23</v>
      </c>
      <c r="G35" s="329">
        <f t="shared" ref="G35" si="9">TRUNC((F35*$M$6),2)</f>
        <v>333.51</v>
      </c>
      <c r="H35" s="329">
        <f t="shared" ref="H35" si="10">TRUNC((G35*E35),2)</f>
        <v>7433.93</v>
      </c>
      <c r="I35" s="330" t="str">
        <f>VLOOKUP(B35,'Memorial de Cálculo'!B33:G281,3,0)</f>
        <v>SINAPI</v>
      </c>
      <c r="J35" s="330">
        <f>VLOOKUP(B35,'Memorial de Cálculo'!B33:G281,2,0)</f>
        <v>103670</v>
      </c>
      <c r="K35" s="331">
        <f>H35/$H$77</f>
        <v>2.8146877194972574E-2</v>
      </c>
      <c r="L35" s="332">
        <f t="shared" ref="L35" si="11">TRUNC((E35*F35),2)</f>
        <v>5867.39</v>
      </c>
    </row>
    <row r="36" spans="2:12" ht="18">
      <c r="B36" s="325"/>
      <c r="C36" s="326"/>
      <c r="D36" s="327"/>
      <c r="E36" s="328"/>
      <c r="F36" s="328"/>
      <c r="G36" s="329"/>
      <c r="H36" s="329"/>
      <c r="I36" s="330"/>
      <c r="J36" s="330"/>
      <c r="K36" s="331"/>
      <c r="L36" s="332"/>
    </row>
    <row r="37" spans="2:12" ht="18">
      <c r="B37" s="319" t="s">
        <v>338</v>
      </c>
      <c r="C37" s="320" t="str">
        <f>VLOOKUP(B37,'Memorial de Cálculo'!B34:G282,4,0)</f>
        <v>ESTACA</v>
      </c>
      <c r="D37" s="344"/>
      <c r="E37" s="341"/>
      <c r="F37" s="341"/>
      <c r="G37" s="343"/>
      <c r="H37" s="322">
        <f>TRUNC(SUM(H38:H42),2)</f>
        <v>4576.4399999999996</v>
      </c>
      <c r="I37" s="345"/>
      <c r="J37" s="345"/>
      <c r="K37" s="346"/>
      <c r="L37" s="342">
        <f>TRUNC(SUM(L38:L42),2)</f>
        <v>3612.44</v>
      </c>
    </row>
    <row r="38" spans="2:12" ht="18">
      <c r="B38" s="325" t="s">
        <v>339</v>
      </c>
      <c r="C38" s="326" t="str">
        <f>VLOOKUP(B38,'Memorial de Cálculo'!B18:G284,4,0)</f>
        <v xml:space="preserve">ESCAVAÇÃO MANUAL PARA ESTACA </v>
      </c>
      <c r="D38" s="327" t="str">
        <f>VLOOKUP(B38,'Memorial de Cálculo'!B34:G284,5,0)</f>
        <v>m³</v>
      </c>
      <c r="E38" s="328">
        <f>VLOOKUP(B38,'Memorial de Cálculo'!B34:G284,6,0)</f>
        <v>1.68</v>
      </c>
      <c r="F38" s="328">
        <f>VLOOKUP(J38,'Planilha Orçam. - CCU'!D33:L424,8,0)</f>
        <v>76.31</v>
      </c>
      <c r="G38" s="329">
        <f t="shared" ref="G38" si="12">TRUNC((F38*$M$6),2)</f>
        <v>96.68</v>
      </c>
      <c r="H38" s="329">
        <f t="shared" ref="H38" si="13">TRUNC((G38*E38),2)</f>
        <v>162.41999999999999</v>
      </c>
      <c r="I38" s="330" t="str">
        <f>VLOOKUP(B38,'Memorial de Cálculo'!B34:G284,3,0)</f>
        <v>Próprio</v>
      </c>
      <c r="J38" s="330" t="str">
        <f>VLOOKUP(B38,'Memorial de Cálculo'!B34:G284,2,0)</f>
        <v>CP-49</v>
      </c>
      <c r="K38" s="331">
        <f>H38/$H$77</f>
        <v>6.1496621491020833E-4</v>
      </c>
      <c r="L38" s="332">
        <f t="shared" ref="L38" si="14">TRUNC((E38*F38),2)</f>
        <v>128.19999999999999</v>
      </c>
    </row>
    <row r="39" spans="2:12" ht="54">
      <c r="B39" s="325" t="s">
        <v>340</v>
      </c>
      <c r="C39" s="326" t="str">
        <f>VLOOKUP(B39,'Memorial de Cálculo'!B19:G285,4,0)</f>
        <v>ARMAÇÃO DE PILAR OU VIGA DE ESTRUTURA CONVENCIONAL DE CONCRETO ARMADO UTILIZANDO AÇO CA-60 DE 5,0 MM - MONTAGEM. AF_06/2022</v>
      </c>
      <c r="D39" s="327" t="str">
        <f>VLOOKUP(B39,'Memorial de Cálculo'!B34:G285,5,0)</f>
        <v>KG</v>
      </c>
      <c r="E39" s="328">
        <f>VLOOKUP(B39,'Memorial de Cálculo'!B34:G285,6,0)</f>
        <v>42.9</v>
      </c>
      <c r="F39" s="328">
        <f>VLOOKUP(J39,'Planilha Orçam. - CCU'!D34:L425,8,0)</f>
        <v>15.63</v>
      </c>
      <c r="G39" s="329">
        <f t="shared" ref="G39:G40" si="15">TRUNC((F39*$M$6),2)</f>
        <v>19.8</v>
      </c>
      <c r="H39" s="329">
        <f t="shared" ref="H39:H40" si="16">TRUNC((G39*E39),2)</f>
        <v>849.42</v>
      </c>
      <c r="I39" s="330" t="str">
        <f>VLOOKUP(B39,'Memorial de Cálculo'!B34:G285,3,0)</f>
        <v>SINAPI</v>
      </c>
      <c r="J39" s="330">
        <f>VLOOKUP(B39,'Memorial de Cálculo'!B34:G285,2,0)</f>
        <v>92759</v>
      </c>
      <c r="K39" s="331">
        <f>H39/$H$77</f>
        <v>3.2161347264439673E-3</v>
      </c>
      <c r="L39" s="332">
        <f t="shared" ref="L39:L40" si="17">TRUNC((E39*F39),2)</f>
        <v>670.52</v>
      </c>
    </row>
    <row r="40" spans="2:12" ht="54">
      <c r="B40" s="325" t="s">
        <v>341</v>
      </c>
      <c r="C40" s="326" t="str">
        <f>VLOOKUP(B40,'Memorial de Cálculo'!B20:G286,4,0)</f>
        <v>ARMAÇÃO DE PILAR OU VIGA DE ESTRUTURA CONVENCIONAL DE CONCRETO ARMADO UTILIZANDO AÇO CA-50 DE 10,0 MM - MONTAGEM. AF_06/2022</v>
      </c>
      <c r="D40" s="327" t="str">
        <f>VLOOKUP(B40,'Memorial de Cálculo'!B35:G286,5,0)</f>
        <v>KG</v>
      </c>
      <c r="E40" s="328">
        <f>VLOOKUP(B40,'Memorial de Cálculo'!B35:G286,6,0)</f>
        <v>123.1</v>
      </c>
      <c r="F40" s="328">
        <f>VLOOKUP(J40,'Planilha Orçam. - CCU'!D35:L426,8,0)</f>
        <v>13.27</v>
      </c>
      <c r="G40" s="329">
        <f t="shared" si="15"/>
        <v>16.809999999999999</v>
      </c>
      <c r="H40" s="329">
        <f t="shared" si="16"/>
        <v>2069.31</v>
      </c>
      <c r="I40" s="330" t="str">
        <f>VLOOKUP(B40,'Memorial de Cálculo'!B35:G286,3,0)</f>
        <v>SINAPI</v>
      </c>
      <c r="J40" s="330">
        <f>VLOOKUP(B40,'Memorial de Cálculo'!B35:G286,2,0)</f>
        <v>92762</v>
      </c>
      <c r="K40" s="331">
        <f>H40/$H$77</f>
        <v>7.8349694506578207E-3</v>
      </c>
      <c r="L40" s="332">
        <f t="shared" si="17"/>
        <v>1633.53</v>
      </c>
    </row>
    <row r="41" spans="2:12" ht="54">
      <c r="B41" s="325" t="s">
        <v>342</v>
      </c>
      <c r="C41" s="326" t="str">
        <f>VLOOKUP(B41,'Memorial de Cálculo'!B21:G287,4,0)</f>
        <v>CONCRETO FCK = 25MPA, TRAÇO 1:2,3:2,7 (EM MASSA SECA DE CIMENTO/ AREIA MÉDIA/ BRITA 1) - PREPARO MECÂNICO COM BETONEIRA 400 L. AF_05/2021</v>
      </c>
      <c r="D41" s="327" t="str">
        <f>VLOOKUP(B41,'Memorial de Cálculo'!B36:G287,5,0)</f>
        <v>m³</v>
      </c>
      <c r="E41" s="328">
        <f>VLOOKUP(B41,'Memorial de Cálculo'!B36:G287,6,0)</f>
        <v>1.43</v>
      </c>
      <c r="F41" s="328">
        <f>VLOOKUP(J41,'Planilha Orçam. - CCU'!D36:L427,8,0)</f>
        <v>562.09</v>
      </c>
      <c r="G41" s="329">
        <f t="shared" ref="G41:G42" si="18">TRUNC((F41*$M$6),2)</f>
        <v>712.16</v>
      </c>
      <c r="H41" s="329">
        <f t="shared" ref="H41:H42" si="19">TRUNC((G41*E41),2)</f>
        <v>1018.38</v>
      </c>
      <c r="I41" s="330" t="str">
        <f>VLOOKUP(B41,'Memorial de Cálculo'!B36:G287,3,0)</f>
        <v>SINAPI</v>
      </c>
      <c r="J41" s="330">
        <f>VLOOKUP(B41,'Memorial de Cálculo'!B36:G287,2,0)</f>
        <v>94965</v>
      </c>
      <c r="K41" s="331">
        <f>H41/$H$77</f>
        <v>3.8558631568788204E-3</v>
      </c>
      <c r="L41" s="332">
        <f t="shared" ref="L41:L42" si="20">TRUNC((E41*F41),2)</f>
        <v>803.78</v>
      </c>
    </row>
    <row r="42" spans="2:12" ht="36">
      <c r="B42" s="325" t="s">
        <v>476</v>
      </c>
      <c r="C42" s="326" t="str">
        <f>VLOOKUP(B42,'Memorial de Cálculo'!B22:G288,4,0)</f>
        <v>LANÇAMENTO COM USO DE BALDES, ADENSAMENTO E ACABAMENTO DE CONCRETO EM ESTRUTURAS. AF_02/2022</v>
      </c>
      <c r="D42" s="327" t="str">
        <f>VLOOKUP(B42,'Memorial de Cálculo'!B37:G288,5,0)</f>
        <v>m³</v>
      </c>
      <c r="E42" s="328">
        <f>VLOOKUP(B42,'Memorial de Cálculo'!B37:G288,6,0)</f>
        <v>1.43</v>
      </c>
      <c r="F42" s="328">
        <f>VLOOKUP(J42,'Planilha Orçam. - CCU'!D37:L428,8,0)</f>
        <v>263.23</v>
      </c>
      <c r="G42" s="329">
        <f t="shared" si="18"/>
        <v>333.51</v>
      </c>
      <c r="H42" s="329">
        <f t="shared" si="19"/>
        <v>476.91</v>
      </c>
      <c r="I42" s="330" t="str">
        <f>VLOOKUP(B42,'Memorial de Cálculo'!B37:G288,3,0)</f>
        <v>SINAPI</v>
      </c>
      <c r="J42" s="330">
        <f>VLOOKUP(B42,'Memorial de Cálculo'!B37:G288,2,0)</f>
        <v>103670</v>
      </c>
      <c r="K42" s="331">
        <f>H42/$H$77</f>
        <v>1.8057107348407062E-3</v>
      </c>
      <c r="L42" s="332">
        <f t="shared" si="20"/>
        <v>376.41</v>
      </c>
    </row>
    <row r="43" spans="2:12" ht="18">
      <c r="B43" s="333"/>
      <c r="C43" s="334"/>
      <c r="D43" s="335"/>
      <c r="E43" s="336"/>
      <c r="F43" s="336"/>
      <c r="G43" s="337"/>
      <c r="H43" s="337"/>
      <c r="I43" s="338"/>
      <c r="J43" s="338"/>
      <c r="K43" s="339"/>
      <c r="L43" s="340"/>
    </row>
    <row r="44" spans="2:12" ht="18">
      <c r="B44" s="319" t="s">
        <v>343</v>
      </c>
      <c r="C44" s="320" t="str">
        <f>VLOOKUP(B44,'Memorial de Cálculo'!B38:G289,4,0)</f>
        <v>VIGA DE BORDA/BALDRAME</v>
      </c>
      <c r="D44" s="320"/>
      <c r="E44" s="341"/>
      <c r="F44" s="322"/>
      <c r="G44" s="322"/>
      <c r="H44" s="322">
        <f>TRUNC(SUM(H45:H49),2)</f>
        <v>19575.02</v>
      </c>
      <c r="I44" s="321"/>
      <c r="J44" s="321"/>
      <c r="K44" s="323">
        <f t="shared" ref="K44:K49" si="21">H44/$H$77</f>
        <v>7.4116340082450605E-2</v>
      </c>
      <c r="L44" s="342">
        <f>TRUNC(SUM(L45:L49),2)</f>
        <v>15451.28</v>
      </c>
    </row>
    <row r="45" spans="2:12" ht="36">
      <c r="B45" s="325" t="s">
        <v>344</v>
      </c>
      <c r="C45" s="326" t="str">
        <f>VLOOKUP(B45,'Memorial de Cálculo'!B25:G291,4,0)</f>
        <v>FABRICAÇÃO DE FÔRMA PARA VIGAS, COM MADEIRA SERRADA, E = 25 MM. AF_09/2020</v>
      </c>
      <c r="D45" s="327" t="str">
        <f>VLOOKUP(B45,'Memorial de Cálculo'!B40:G291,5,0)</f>
        <v>m²</v>
      </c>
      <c r="E45" s="328">
        <f>VLOOKUP(B45,'Memorial de Cálculo'!B40:G291,6,0)</f>
        <v>38.369999999999997</v>
      </c>
      <c r="F45" s="328">
        <f>VLOOKUP(J45,'Planilha Orçam. - CCU'!D40:L431,8,0)</f>
        <v>156.44</v>
      </c>
      <c r="G45" s="329">
        <f t="shared" ref="G45" si="22">TRUNC((F45*$M$6),2)</f>
        <v>198.2</v>
      </c>
      <c r="H45" s="329">
        <f t="shared" ref="H45" si="23">TRUNC((G45*E45),2)</f>
        <v>7604.93</v>
      </c>
      <c r="I45" s="330" t="str">
        <f>VLOOKUP(B45,'Memorial de Cálculo'!B40:G291,3,0)</f>
        <v>SINAPI</v>
      </c>
      <c r="J45" s="330">
        <f>VLOOKUP(B45,'Memorial de Cálculo'!B40:G291,2,0)</f>
        <v>92270</v>
      </c>
      <c r="K45" s="331">
        <f t="shared" si="21"/>
        <v>2.8794329619240801E-2</v>
      </c>
      <c r="L45" s="332">
        <f t="shared" ref="L45" si="24">TRUNC((E45*F45),2)</f>
        <v>6002.6</v>
      </c>
    </row>
    <row r="46" spans="2:12" ht="36">
      <c r="B46" s="325" t="s">
        <v>345</v>
      </c>
      <c r="C46" s="326" t="str">
        <f>VLOOKUP(B46,'Memorial de Cálculo'!B26:G292,4,0)</f>
        <v>ARMAÇÃO DE BLOCO, VIGA BALDRAME OU SAPATA UTILIZANDO AÇO CA-50 DE 8 MM - MONTAGEM. AF_06/2017</v>
      </c>
      <c r="D46" s="327" t="str">
        <f>VLOOKUP(B46,'Memorial de Cálculo'!B41:G292,5,0)</f>
        <v>KG</v>
      </c>
      <c r="E46" s="328">
        <f>VLOOKUP(B46,'Memorial de Cálculo'!B41:G292,6,0)</f>
        <v>253.6</v>
      </c>
      <c r="F46" s="328">
        <f>VLOOKUP(J46,'Planilha Orçam. - CCU'!D41:L432,8,0)</f>
        <v>16.64</v>
      </c>
      <c r="G46" s="329">
        <f t="shared" ref="G46:G49" si="25">TRUNC((F46*$M$6),2)</f>
        <v>21.08</v>
      </c>
      <c r="H46" s="329">
        <f t="shared" ref="H46:H49" si="26">TRUNC((G46*E46),2)</f>
        <v>5345.88</v>
      </c>
      <c r="I46" s="330" t="str">
        <f>VLOOKUP(B46,'Memorial de Cálculo'!B41:G292,3,0)</f>
        <v>SINAPI</v>
      </c>
      <c r="J46" s="330">
        <f>VLOOKUP(B46,'Memorial de Cálculo'!B41:G292,2,0)</f>
        <v>96545</v>
      </c>
      <c r="K46" s="331">
        <f t="shared" si="21"/>
        <v>2.0240953016649334E-2</v>
      </c>
      <c r="L46" s="332">
        <f t="shared" ref="L46:L49" si="27">TRUNC((E46*F46),2)</f>
        <v>4219.8999999999996</v>
      </c>
    </row>
    <row r="47" spans="2:12" ht="36">
      <c r="B47" s="325" t="s">
        <v>346</v>
      </c>
      <c r="C47" s="326" t="str">
        <f>VLOOKUP(B47,'Memorial de Cálculo'!B27:G293,4,0)</f>
        <v>ARMAÇÃO DE BLOCO, VIGA BALDRAME E SAPATA UTILIZANDO AÇO CA-60 DE 5 MM - MONTAGEM. AF_06/2017</v>
      </c>
      <c r="D47" s="327" t="str">
        <f>VLOOKUP(B47,'Memorial de Cálculo'!B42:G293,5,0)</f>
        <v>KG</v>
      </c>
      <c r="E47" s="328">
        <f>VLOOKUP(B47,'Memorial de Cálculo'!B42:G293,6,0)</f>
        <v>61.7</v>
      </c>
      <c r="F47" s="328">
        <f>VLOOKUP(J47,'Planilha Orçam. - CCU'!D42:L433,8,0)</f>
        <v>18.8</v>
      </c>
      <c r="G47" s="329">
        <f t="shared" si="25"/>
        <v>23.81</v>
      </c>
      <c r="H47" s="329">
        <f t="shared" si="26"/>
        <v>1469.07</v>
      </c>
      <c r="I47" s="330" t="str">
        <f>VLOOKUP(B47,'Memorial de Cálculo'!B42:G293,3,0)</f>
        <v>SINAPI</v>
      </c>
      <c r="J47" s="330">
        <f>VLOOKUP(B47,'Memorial de Cálculo'!B42:G293,2,0)</f>
        <v>96543</v>
      </c>
      <c r="K47" s="331">
        <f t="shared" si="21"/>
        <v>5.5622978533317307E-3</v>
      </c>
      <c r="L47" s="332">
        <f t="shared" si="27"/>
        <v>1159.96</v>
      </c>
    </row>
    <row r="48" spans="2:12" ht="54">
      <c r="B48" s="325" t="s">
        <v>347</v>
      </c>
      <c r="C48" s="326" t="str">
        <f>VLOOKUP(B48,'Memorial de Cálculo'!B28:G294,4,0)</f>
        <v>CONCRETO FCK = 25MPA, TRAÇO 1:2,3:2,7 (EM MASSA SECA DE CIMENTO/ AREIA MÉDIA/ BRITA 1) - PREPARO MECÂNICO COM BETONEIRA 400 L. AF_05/2021</v>
      </c>
      <c r="D48" s="327" t="str">
        <f>VLOOKUP(B48,'Memorial de Cálculo'!B43:G294,5,0)</f>
        <v>m³</v>
      </c>
      <c r="E48" s="328">
        <f>VLOOKUP(B48,'Memorial de Cálculo'!B43:G294,6,0)</f>
        <v>4.93</v>
      </c>
      <c r="F48" s="328">
        <f>VLOOKUP(J48,'Planilha Orçam. - CCU'!D43:L434,8,0)</f>
        <v>562.09</v>
      </c>
      <c r="G48" s="329">
        <f t="shared" si="25"/>
        <v>712.16</v>
      </c>
      <c r="H48" s="329">
        <f t="shared" si="26"/>
        <v>3510.94</v>
      </c>
      <c r="I48" s="330" t="str">
        <f>VLOOKUP(B48,'Memorial de Cálculo'!B43:G294,3,0)</f>
        <v>SINAPI</v>
      </c>
      <c r="J48" s="330">
        <f>VLOOKUP(B48,'Memorial de Cálculo'!B43:G294,2,0)</f>
        <v>94965</v>
      </c>
      <c r="K48" s="331">
        <f t="shared" si="21"/>
        <v>1.329337201438768E-2</v>
      </c>
      <c r="L48" s="332">
        <f t="shared" si="27"/>
        <v>2771.1</v>
      </c>
    </row>
    <row r="49" spans="2:12" ht="36">
      <c r="B49" s="325" t="s">
        <v>348</v>
      </c>
      <c r="C49" s="326" t="str">
        <f>VLOOKUP(B49,'Memorial de Cálculo'!B29:G295,4,0)</f>
        <v>LANÇAMENTO COM USO DE BALDES, ADENSAMENTO E ACABAMENTO DE CONCRETO EM ESTRUTURAS. AF_02/2022</v>
      </c>
      <c r="D49" s="327" t="str">
        <f>VLOOKUP(B49,'Memorial de Cálculo'!B44:G295,5,0)</f>
        <v>m³</v>
      </c>
      <c r="E49" s="328">
        <f>VLOOKUP(B49,'Memorial de Cálculo'!B44:G295,6,0)</f>
        <v>4.93</v>
      </c>
      <c r="F49" s="328">
        <f>VLOOKUP(J49,'Planilha Orçam. - CCU'!D44:L435,8,0)</f>
        <v>263.23</v>
      </c>
      <c r="G49" s="329">
        <f t="shared" si="25"/>
        <v>333.51</v>
      </c>
      <c r="H49" s="329">
        <f t="shared" si="26"/>
        <v>1644.2</v>
      </c>
      <c r="I49" s="330" t="str">
        <f>VLOOKUP(B49,'Memorial de Cálculo'!B44:G295,3,0)</f>
        <v>SINAPI</v>
      </c>
      <c r="J49" s="330">
        <f>VLOOKUP(B49,'Memorial de Cálculo'!B44:G295,2,0)</f>
        <v>103670</v>
      </c>
      <c r="K49" s="331">
        <f t="shared" si="21"/>
        <v>6.2253875788410582E-3</v>
      </c>
      <c r="L49" s="332">
        <f t="shared" si="27"/>
        <v>1297.72</v>
      </c>
    </row>
    <row r="50" spans="2:12" ht="18">
      <c r="B50" s="325"/>
      <c r="C50" s="326"/>
      <c r="D50" s="327"/>
      <c r="E50" s="328"/>
      <c r="F50" s="328"/>
      <c r="G50" s="329"/>
      <c r="H50" s="329"/>
      <c r="I50" s="330"/>
      <c r="J50" s="330"/>
      <c r="K50" s="331"/>
      <c r="L50" s="332"/>
    </row>
    <row r="51" spans="2:12" ht="18">
      <c r="B51" s="319">
        <v>5</v>
      </c>
      <c r="C51" s="320" t="str">
        <f>VLOOKUP(B51,'Memorial de Cálculo'!B45:G296,4,0)</f>
        <v>ESTRUTURA</v>
      </c>
      <c r="D51" s="320"/>
      <c r="E51" s="341"/>
      <c r="F51" s="322"/>
      <c r="G51" s="322"/>
      <c r="H51" s="322">
        <f>TRUNC((H52+H59+H65),2)</f>
        <v>43456.45</v>
      </c>
      <c r="I51" s="321"/>
      <c r="J51" s="321"/>
      <c r="K51" s="323">
        <f t="shared" ref="K51:K57" si="28">H51/$H$77</f>
        <v>0.16453791755901195</v>
      </c>
      <c r="L51" s="342">
        <f>TRUNC((L52+L59+L65),2)</f>
        <v>34301.07</v>
      </c>
    </row>
    <row r="52" spans="2:12" ht="18">
      <c r="B52" s="319" t="s">
        <v>480</v>
      </c>
      <c r="C52" s="320" t="str">
        <f>VLOOKUP(B52,'Memorial de Cálculo'!B46:G297,4,0)</f>
        <v>PILARES</v>
      </c>
      <c r="D52" s="320"/>
      <c r="E52" s="341"/>
      <c r="F52" s="322"/>
      <c r="G52" s="322"/>
      <c r="H52" s="322">
        <f>TRUNC(SUM(H53:H57),2)</f>
        <v>10840.08</v>
      </c>
      <c r="I52" s="321"/>
      <c r="J52" s="321"/>
      <c r="K52" s="323">
        <f t="shared" si="28"/>
        <v>4.1043485820242899E-2</v>
      </c>
      <c r="L52" s="342">
        <f>TRUNC(SUM(L53:L57),2)</f>
        <v>8556.39</v>
      </c>
    </row>
    <row r="53" spans="2:12" ht="36">
      <c r="B53" s="325" t="s">
        <v>481</v>
      </c>
      <c r="C53" s="326" t="str">
        <f>VLOOKUP(B53,'Memorial de Cálculo'!B33:G299,4,0)</f>
        <v>FABRICAÇÃO DE FÔRMA PARA PILARES E ESTRUTURAS SIMILARES, EM MADEIRA SERRADA, E=25 MM. AF_09/2020</v>
      </c>
      <c r="D53" s="327" t="str">
        <f>VLOOKUP(B53,'Memorial de Cálculo'!B46:G299,5,0)</f>
        <v>m²</v>
      </c>
      <c r="E53" s="328">
        <f>VLOOKUP(B53,'Memorial de Cálculo'!B46:G299,6,0)</f>
        <v>22.35</v>
      </c>
      <c r="F53" s="328">
        <f>VLOOKUP(J53,'Planilha Orçam. - CCU'!D48:L439,8,0)</f>
        <v>200.97</v>
      </c>
      <c r="G53" s="329">
        <f t="shared" ref="G53" si="29">TRUNC((F53*$M$6),2)</f>
        <v>254.62</v>
      </c>
      <c r="H53" s="329">
        <f t="shared" ref="H53" si="30">TRUNC((G53*E53),2)</f>
        <v>5690.75</v>
      </c>
      <c r="I53" s="330" t="str">
        <f>VLOOKUP(B53,'Memorial de Cálculo'!B46:G299,3,0)</f>
        <v>SINAPI</v>
      </c>
      <c r="J53" s="330">
        <f>VLOOKUP(B53,'Memorial de Cálculo'!B46:G299,2,0)</f>
        <v>92269</v>
      </c>
      <c r="K53" s="331">
        <f t="shared" si="28"/>
        <v>2.1546724464353333E-2</v>
      </c>
      <c r="L53" s="332">
        <f t="shared" ref="L53" si="31">TRUNC((E53*F53),2)</f>
        <v>4491.67</v>
      </c>
    </row>
    <row r="54" spans="2:12" ht="54">
      <c r="B54" s="325" t="s">
        <v>483</v>
      </c>
      <c r="C54" s="326" t="str">
        <f>VLOOKUP(B54,'Memorial de Cálculo'!B34:G300,4,0)</f>
        <v>ARMAÇÃO DE PILAR OU VIGA DE ESTRUTURA CONVENCIONAL DE CONCRETO ARMADO UTILIZANDO AÇO CA-50 DE 10,0 MM - MONTAGEM. AF_06/2022</v>
      </c>
      <c r="D54" s="327" t="str">
        <f>VLOOKUP(B54,'Memorial de Cálculo'!B46:G300,5,0)</f>
        <v>KG</v>
      </c>
      <c r="E54" s="328">
        <f>VLOOKUP(B54,'Memorial de Cálculo'!B46:G300,6,0)</f>
        <v>147.4</v>
      </c>
      <c r="F54" s="328">
        <f>VLOOKUP(J54,'Planilha Orçam. - CCU'!D49:L440,8,0)</f>
        <v>13.27</v>
      </c>
      <c r="G54" s="329">
        <f t="shared" ref="G54:G57" si="32">TRUNC((F54*$M$6),2)</f>
        <v>16.809999999999999</v>
      </c>
      <c r="H54" s="329">
        <f t="shared" ref="H54:H57" si="33">TRUNC((G54*E54),2)</f>
        <v>2477.79</v>
      </c>
      <c r="I54" s="330" t="str">
        <f>VLOOKUP(B54,'Memorial de Cálculo'!B46:G300,3,0)</f>
        <v>SINAPI</v>
      </c>
      <c r="J54" s="330">
        <f>VLOOKUP(B54,'Memorial de Cálculo'!B46:G300,2,0)</f>
        <v>92762</v>
      </c>
      <c r="K54" s="331">
        <f t="shared" si="28"/>
        <v>9.381585627646627E-3</v>
      </c>
      <c r="L54" s="332">
        <f t="shared" ref="L54:L57" si="34">TRUNC((E54*F54),2)</f>
        <v>1955.99</v>
      </c>
    </row>
    <row r="55" spans="2:12" ht="54">
      <c r="B55" s="325" t="s">
        <v>484</v>
      </c>
      <c r="C55" s="326" t="str">
        <f>VLOOKUP(B55,'Memorial de Cálculo'!B34:G301,4,0)</f>
        <v>ARMAÇÃO DE PILAR OU VIGA DE ESTRUTURA CONVENCIONAL DE CONCRETO ARMADO UTILIZANDO AÇO CA-60 DE 5,0 MM - MONTAGEM. AF_06/2022</v>
      </c>
      <c r="D55" s="327" t="str">
        <f>VLOOKUP(B55,'Memorial de Cálculo'!B46:G301,5,0)</f>
        <v>KG</v>
      </c>
      <c r="E55" s="328">
        <f>VLOOKUP(B55,'Memorial de Cálculo'!B46:G301,6,0)</f>
        <v>66.8</v>
      </c>
      <c r="F55" s="328">
        <f>VLOOKUP(J55,'Planilha Orçam. - CCU'!D50:L441,8,0)</f>
        <v>15.63</v>
      </c>
      <c r="G55" s="329">
        <f t="shared" si="32"/>
        <v>19.8</v>
      </c>
      <c r="H55" s="329">
        <f t="shared" si="33"/>
        <v>1322.64</v>
      </c>
      <c r="I55" s="330" t="str">
        <f>VLOOKUP(B55,'Memorial de Cálculo'!B46:G301,3,0)</f>
        <v>SINAPI</v>
      </c>
      <c r="J55" s="330">
        <f>VLOOKUP(B55,'Memorial de Cálculo'!B46:G301,2,0)</f>
        <v>92759</v>
      </c>
      <c r="K55" s="331">
        <f t="shared" si="28"/>
        <v>5.0078741194978333E-3</v>
      </c>
      <c r="L55" s="332">
        <f t="shared" si="34"/>
        <v>1044.08</v>
      </c>
    </row>
    <row r="56" spans="2:12" ht="54">
      <c r="B56" s="325" t="s">
        <v>485</v>
      </c>
      <c r="C56" s="326" t="str">
        <f>VLOOKUP(B56,'Memorial de Cálculo'!B34:G302,4,0)</f>
        <v>CONCRETO FCK = 25MPA, TRAÇO 1:2,3:2,7 (EM MASSA SECA DE CIMENTO/ AREIA MÉDIA/ BRITA 1) - PREPARO MECÂNICO COM BETONEIRA 400 L. AF_05/2021</v>
      </c>
      <c r="D56" s="327" t="str">
        <f>VLOOKUP(B56,'Memorial de Cálculo'!B47:G302,5,0)</f>
        <v>m³</v>
      </c>
      <c r="E56" s="328">
        <f>VLOOKUP(B56,'Memorial de Cálculo'!B47:G302,6,0)</f>
        <v>1.29</v>
      </c>
      <c r="F56" s="328">
        <f>VLOOKUP(J56,'Planilha Orçam. - CCU'!D51:L442,8,0)</f>
        <v>562.09</v>
      </c>
      <c r="G56" s="329">
        <f t="shared" si="32"/>
        <v>712.16</v>
      </c>
      <c r="H56" s="329">
        <f t="shared" si="33"/>
        <v>918.68</v>
      </c>
      <c r="I56" s="330" t="str">
        <f>VLOOKUP(B56,'Memorial de Cálculo'!B47:G302,3,0)</f>
        <v>SINAPI</v>
      </c>
      <c r="J56" s="330">
        <f>VLOOKUP(B56,'Memorial de Cálculo'!B47:G302,2,0)</f>
        <v>94965</v>
      </c>
      <c r="K56" s="331">
        <f t="shared" si="28"/>
        <v>3.4783718896300346E-3</v>
      </c>
      <c r="L56" s="332">
        <f t="shared" si="34"/>
        <v>725.09</v>
      </c>
    </row>
    <row r="57" spans="2:12" ht="36">
      <c r="B57" s="325" t="s">
        <v>486</v>
      </c>
      <c r="C57" s="326" t="str">
        <f>VLOOKUP(B57,'Memorial de Cálculo'!B34:G303,4,0)</f>
        <v>LANÇAMENTO COM USO DE BALDES, ADENSAMENTO E ACABAMENTO DE CONCRETO EM ESTRUTURAS. AF_02/2022</v>
      </c>
      <c r="D57" s="327" t="str">
        <f>VLOOKUP(B57,'Memorial de Cálculo'!B48:G303,5,0)</f>
        <v>m³</v>
      </c>
      <c r="E57" s="328">
        <f>VLOOKUP(B57,'Memorial de Cálculo'!B48:G303,6,0)</f>
        <v>1.29</v>
      </c>
      <c r="F57" s="328">
        <f>VLOOKUP(J57,'Planilha Orçam. - CCU'!D52:L443,8,0)</f>
        <v>263.23</v>
      </c>
      <c r="G57" s="329">
        <f t="shared" si="32"/>
        <v>333.51</v>
      </c>
      <c r="H57" s="329">
        <f t="shared" si="33"/>
        <v>430.22</v>
      </c>
      <c r="I57" s="330" t="str">
        <f>VLOOKUP(B57,'Memorial de Cálculo'!B48:G303,3,0)</f>
        <v>SINAPI</v>
      </c>
      <c r="J57" s="330">
        <f>VLOOKUP(B57,'Memorial de Cálculo'!B48:G303,2,0)</f>
        <v>103670</v>
      </c>
      <c r="K57" s="331">
        <f t="shared" si="28"/>
        <v>1.6289297191150712E-3</v>
      </c>
      <c r="L57" s="332">
        <f t="shared" si="34"/>
        <v>339.56</v>
      </c>
    </row>
    <row r="58" spans="2:12" ht="18">
      <c r="B58" s="325"/>
      <c r="C58" s="326"/>
      <c r="D58" s="327"/>
      <c r="E58" s="328"/>
      <c r="F58" s="328"/>
      <c r="G58" s="329"/>
      <c r="H58" s="329"/>
      <c r="I58" s="330"/>
      <c r="J58" s="330"/>
      <c r="K58" s="331"/>
      <c r="L58" s="332"/>
    </row>
    <row r="59" spans="2:12" ht="18">
      <c r="B59" s="319" t="s">
        <v>487</v>
      </c>
      <c r="C59" s="320" t="str">
        <f>VLOOKUP(B59,'Memorial de Cálculo'!B49:G304,4,0)</f>
        <v>ALAS</v>
      </c>
      <c r="D59" s="320"/>
      <c r="E59" s="341"/>
      <c r="F59" s="322"/>
      <c r="G59" s="322"/>
      <c r="H59" s="322">
        <f>TRUNC(SUM(H60:H64),2)</f>
        <v>18047.22</v>
      </c>
      <c r="I59" s="321"/>
      <c r="J59" s="321"/>
      <c r="K59" s="323">
        <f>H59/$H$77</f>
        <v>6.8331674504690382E-2</v>
      </c>
      <c r="L59" s="342">
        <f>TRUNC(SUM(L60:L64),2)</f>
        <v>14244.62</v>
      </c>
    </row>
    <row r="60" spans="2:12" ht="18">
      <c r="B60" s="325" t="s">
        <v>488</v>
      </c>
      <c r="C60" s="326" t="str">
        <f>VLOOKUP(B60,'Memorial de Cálculo'!B37:G306,4,0)</f>
        <v>FORMA PLANA P/VIGA, PILAR E PAREDE EM CHAPA RESINADA E= 10 MM</v>
      </c>
      <c r="D60" s="327" t="str">
        <f>VLOOKUP(B60,'Memorial de Cálculo'!B51:G306,5,0)</f>
        <v>m²</v>
      </c>
      <c r="E60" s="328">
        <f>VLOOKUP(B60,'Memorial de Cálculo'!B51:G306,6,0)</f>
        <v>70.08</v>
      </c>
      <c r="F60" s="328">
        <f>VLOOKUP(J60,'Planilha Orçam. - CCU'!D54:L446,8,0)</f>
        <v>103.81</v>
      </c>
      <c r="G60" s="329">
        <f t="shared" ref="G60" si="35">TRUNC((F60*$M$6),2)</f>
        <v>131.52000000000001</v>
      </c>
      <c r="H60" s="329">
        <f t="shared" ref="H60" si="36">TRUNC((G60*E60),2)</f>
        <v>9216.92</v>
      </c>
      <c r="I60" s="330" t="str">
        <f>VLOOKUP(B60,'Memorial de Cálculo'!B51:G306,3,0)</f>
        <v>SINAPI</v>
      </c>
      <c r="J60" s="330">
        <f>VLOOKUP(B60,'Memorial de Cálculo'!B51:G306,2,0)</f>
        <v>73410</v>
      </c>
      <c r="K60" s="331">
        <f>H60/$H$77</f>
        <v>3.4897761393487242E-2</v>
      </c>
      <c r="L60" s="332">
        <f t="shared" ref="L60" si="37">TRUNC((E60*F60),2)</f>
        <v>7275</v>
      </c>
    </row>
    <row r="61" spans="2:12" ht="36">
      <c r="B61" s="325" t="s">
        <v>490</v>
      </c>
      <c r="C61" s="326" t="str">
        <f>VLOOKUP(B61,'Memorial de Cálculo'!B38:G307,4,0)</f>
        <v>ARMAÇÃO DO SISTEMA DE PAREDES DE CONCRETO, EXECUTADA COMO REFORÇO, VERGALHÃO DE 6,3 MM DE DIÂMETRO. AF_06/2019</v>
      </c>
      <c r="D61" s="327" t="str">
        <f>VLOOKUP(B61,'Memorial de Cálculo'!B52:G307,5,0)</f>
        <v>KG</v>
      </c>
      <c r="E61" s="328">
        <f>VLOOKUP(B61,'Memorial de Cálculo'!B52:G307,6,0)</f>
        <v>178.92</v>
      </c>
      <c r="F61" s="328">
        <f>VLOOKUP(J61,'Planilha Orçam. - CCU'!D54:L447,8,0)</f>
        <v>14.46</v>
      </c>
      <c r="G61" s="329">
        <f t="shared" ref="G61:G63" si="38">TRUNC((F61*$M$6),2)</f>
        <v>18.32</v>
      </c>
      <c r="H61" s="329">
        <f t="shared" ref="H61:H63" si="39">TRUNC((G61*E61),2)</f>
        <v>3277.81</v>
      </c>
      <c r="I61" s="330" t="str">
        <f>VLOOKUP(B61,'Memorial de Cálculo'!B52:G307,3,0)</f>
        <v>SINAPI</v>
      </c>
      <c r="J61" s="330">
        <f>VLOOKUP(B61,'Memorial de Cálculo'!B52:G307,2,0)</f>
        <v>91601</v>
      </c>
      <c r="K61" s="331">
        <f>H61/$H$77</f>
        <v>1.2410678542635329E-2</v>
      </c>
      <c r="L61" s="332">
        <f t="shared" ref="L61:L63" si="40">TRUNC((E61*F61),2)</f>
        <v>2587.1799999999998</v>
      </c>
    </row>
    <row r="62" spans="2:12" ht="54">
      <c r="B62" s="325" t="s">
        <v>492</v>
      </c>
      <c r="C62" s="326" t="str">
        <f>VLOOKUP(B62,'Memorial de Cálculo'!B39:G308,4,0)</f>
        <v>CONCRETO FCK = 25MPA, TRAÇO 1:2,3:2,7 (EM MASSA SECA DE CIMENTO/ AREIA MÉDIA/ BRITA 1) - PREPARO MECÂNICO COM BETONEIRA 400 L. AF_05/2021</v>
      </c>
      <c r="D62" s="327" t="str">
        <f>VLOOKUP(B62,'Memorial de Cálculo'!B53:G308,5,0)</f>
        <v>m³</v>
      </c>
      <c r="E62" s="328">
        <f>VLOOKUP(B62,'Memorial de Cálculo'!B53:G308,6,0)</f>
        <v>5.31</v>
      </c>
      <c r="F62" s="328">
        <f>VLOOKUP(J62,'Planilha Orçam. - CCU'!D54:L448,8,0)</f>
        <v>562.09</v>
      </c>
      <c r="G62" s="329">
        <f t="shared" si="38"/>
        <v>712.16</v>
      </c>
      <c r="H62" s="329">
        <f t="shared" si="39"/>
        <v>3781.56</v>
      </c>
      <c r="I62" s="330" t="str">
        <f>VLOOKUP(B62,'Memorial de Cálculo'!B53:G308,3,0)</f>
        <v>SINAPI</v>
      </c>
      <c r="J62" s="330">
        <f>VLOOKUP(B62,'Memorial de Cálculo'!B53:G308,2,0)</f>
        <v>94965</v>
      </c>
      <c r="K62" s="331">
        <f>H62/$H$77</f>
        <v>1.4318012804185737E-2</v>
      </c>
      <c r="L62" s="332">
        <f t="shared" si="40"/>
        <v>2984.69</v>
      </c>
    </row>
    <row r="63" spans="2:12" ht="36">
      <c r="B63" s="325" t="s">
        <v>493</v>
      </c>
      <c r="C63" s="326" t="str">
        <f>VLOOKUP(B63,'Memorial de Cálculo'!B40:G309,4,0)</f>
        <v>LANÇAMENTO COM USO DE BALDES, ADENSAMENTO E ACABAMENTO DE CONCRETO EM ESTRUTURAS. AF_02/2022</v>
      </c>
      <c r="D63" s="327" t="str">
        <f>VLOOKUP(B63,'Memorial de Cálculo'!B54:G309,5,0)</f>
        <v>m³</v>
      </c>
      <c r="E63" s="328">
        <f>VLOOKUP(B63,'Memorial de Cálculo'!B54:G309,6,0)</f>
        <v>5.31</v>
      </c>
      <c r="F63" s="328">
        <f>VLOOKUP(J63,'Planilha Orçam. - CCU'!D54:L449,8,0)</f>
        <v>263.23</v>
      </c>
      <c r="G63" s="329">
        <f t="shared" si="38"/>
        <v>333.51</v>
      </c>
      <c r="H63" s="329">
        <f t="shared" si="39"/>
        <v>1770.93</v>
      </c>
      <c r="I63" s="330" t="str">
        <f>VLOOKUP(B63,'Memorial de Cálculo'!B54:G309,3,0)</f>
        <v>SINAPI</v>
      </c>
      <c r="J63" s="330">
        <f>VLOOKUP(B63,'Memorial de Cálculo'!B54:G309,2,0)</f>
        <v>103670</v>
      </c>
      <c r="K63" s="331">
        <f>H63/$H$77</f>
        <v>6.7052217643820671E-3</v>
      </c>
      <c r="L63" s="332">
        <f t="shared" si="40"/>
        <v>1397.75</v>
      </c>
    </row>
    <row r="64" spans="2:12" ht="18">
      <c r="B64" s="325"/>
      <c r="C64" s="326"/>
      <c r="D64" s="327"/>
      <c r="E64" s="328"/>
      <c r="F64" s="328"/>
      <c r="G64" s="329"/>
      <c r="H64" s="329"/>
      <c r="I64" s="330"/>
      <c r="J64" s="330"/>
      <c r="K64" s="331"/>
      <c r="L64" s="332"/>
    </row>
    <row r="65" spans="2:15" ht="18">
      <c r="B65" s="319" t="s">
        <v>494</v>
      </c>
      <c r="C65" s="320" t="str">
        <f>VLOOKUP(B65,'Memorial de Cálculo'!B55:G310,4,0)</f>
        <v>VIGAS</v>
      </c>
      <c r="D65" s="320"/>
      <c r="E65" s="341"/>
      <c r="F65" s="322"/>
      <c r="G65" s="322"/>
      <c r="H65" s="322">
        <f>TRUNC(SUM(H66:H70),2)</f>
        <v>14569.15</v>
      </c>
      <c r="I65" s="321"/>
      <c r="J65" s="321"/>
      <c r="K65" s="323">
        <f t="shared" ref="K65:K70" si="41">H65/$H$77</f>
        <v>5.5162757234078701E-2</v>
      </c>
      <c r="L65" s="342">
        <f>TRUNC(SUM(L66:L70),2)</f>
        <v>11500.06</v>
      </c>
    </row>
    <row r="66" spans="2:15" ht="36">
      <c r="B66" s="325" t="s">
        <v>495</v>
      </c>
      <c r="C66" s="326" t="str">
        <f>VLOOKUP(B66,'Memorial de Cálculo'!B43:G312,4,0)</f>
        <v>FABRICAÇÃO DE FÔRMA PARA VIGAS, COM MADEIRA SERRADA, E = 25 MM. AF_09/2020</v>
      </c>
      <c r="D66" s="327" t="str">
        <f>VLOOKUP(B66,'Memorial de Cálculo'!B57:G312,5,0)</f>
        <v>m²</v>
      </c>
      <c r="E66" s="328">
        <f>VLOOKUP(B66,'Memorial de Cálculo'!B57:G312,6,0)</f>
        <v>42.25</v>
      </c>
      <c r="F66" s="328">
        <f>VLOOKUP(J66,'Planilha Orçam. - CCU'!D54:L452,8,0)</f>
        <v>156.44</v>
      </c>
      <c r="G66" s="329">
        <f t="shared" ref="G66" si="42">TRUNC((F66*$M$6),2)</f>
        <v>198.2</v>
      </c>
      <c r="H66" s="329">
        <f t="shared" ref="H66" si="43">TRUNC((G66*E66),2)</f>
        <v>8373.9500000000007</v>
      </c>
      <c r="I66" s="330" t="str">
        <f>VLOOKUP(B66,'Memorial de Cálculo'!B57:G312,3,0)</f>
        <v>SINAPI</v>
      </c>
      <c r="J66" s="330">
        <f>VLOOKUP(B66,'Memorial de Cálculo'!B57:G312,2,0)</f>
        <v>92270</v>
      </c>
      <c r="K66" s="331">
        <f t="shared" si="41"/>
        <v>3.1706048118134093E-2</v>
      </c>
      <c r="L66" s="332">
        <f t="shared" ref="L66" si="44">TRUNC((E66*F66),2)</f>
        <v>6609.59</v>
      </c>
    </row>
    <row r="67" spans="2:15" ht="54">
      <c r="B67" s="325" t="s">
        <v>496</v>
      </c>
      <c r="C67" s="326" t="str">
        <f>VLOOKUP(B67,'Memorial de Cálculo'!B44:G313,4,0)</f>
        <v>ARMAÇÃO DE PILAR OU VIGA DE ESTRUTURA CONVENCIONAL DE CONCRETO ARMADO UTILIZANDO AÇO CA-50 DE 8,0 MM - MONTAGEM. AF_06/2022</v>
      </c>
      <c r="D67" s="327" t="str">
        <f>VLOOKUP(B67,'Memorial de Cálculo'!B57:G313,5,0)</f>
        <v>KG</v>
      </c>
      <c r="E67" s="328">
        <f>VLOOKUP(B67,'Memorial de Cálculo'!B57:G313,6,0)</f>
        <v>121.5</v>
      </c>
      <c r="F67" s="328">
        <f>VLOOKUP(J67,'Planilha Orçam. - CCU'!D54:L453,8,0)</f>
        <v>14.67</v>
      </c>
      <c r="G67" s="329">
        <f t="shared" ref="G67:G68" si="45">TRUNC((F67*$M$6),2)</f>
        <v>18.579999999999998</v>
      </c>
      <c r="H67" s="329">
        <f t="shared" ref="H67:H68" si="46">TRUNC((G67*E67),2)</f>
        <v>2257.4699999999998</v>
      </c>
      <c r="I67" s="330" t="str">
        <f>VLOOKUP(B67,'Memorial de Cálculo'!B57:G313,3,0)</f>
        <v>SINAPI</v>
      </c>
      <c r="J67" s="330">
        <f>VLOOKUP(B67,'Memorial de Cálculo'!B57:G313,2,0)</f>
        <v>92761</v>
      </c>
      <c r="K67" s="331">
        <f t="shared" si="41"/>
        <v>8.5473942936420879E-3</v>
      </c>
      <c r="L67" s="332">
        <f t="shared" ref="L67:L68" si="47">TRUNC((E67*F67),2)</f>
        <v>1782.4</v>
      </c>
    </row>
    <row r="68" spans="2:15" ht="54">
      <c r="B68" s="325" t="s">
        <v>498</v>
      </c>
      <c r="C68" s="326" t="str">
        <f>VLOOKUP(B68,'Memorial de Cálculo'!B45:G314,4,0)</f>
        <v>ARMAÇÃO DE PILAR OU VIGA DE ESTRUTURA CONVENCIONAL DE CONCRETO ARMADO UTILIZANDO AÇO CA-60 DE 5,0 MM - MONTAGEM. AF_06/2022</v>
      </c>
      <c r="D68" s="327" t="str">
        <f>VLOOKUP(B68,'Memorial de Cálculo'!B57:G314,5,0)</f>
        <v>KG</v>
      </c>
      <c r="E68" s="328">
        <f>VLOOKUP(B68,'Memorial de Cálculo'!B57:G314,6,0)</f>
        <v>54.7</v>
      </c>
      <c r="F68" s="328">
        <f>VLOOKUP(J68,'Planilha Orçam. - CCU'!D55:L454,8,0)</f>
        <v>15.63</v>
      </c>
      <c r="G68" s="329">
        <f t="shared" si="45"/>
        <v>19.8</v>
      </c>
      <c r="H68" s="329">
        <f t="shared" si="46"/>
        <v>1083.06</v>
      </c>
      <c r="I68" s="330" t="str">
        <f>VLOOKUP(B68,'Memorial de Cálculo'!B57:G314,3,0)</f>
        <v>SINAPI</v>
      </c>
      <c r="J68" s="330">
        <f>VLOOKUP(B68,'Memorial de Cálculo'!B57:G314,2,0)</f>
        <v>92759</v>
      </c>
      <c r="K68" s="331">
        <f t="shared" si="41"/>
        <v>4.100759196654662E-3</v>
      </c>
      <c r="L68" s="332">
        <f t="shared" si="47"/>
        <v>854.96</v>
      </c>
    </row>
    <row r="69" spans="2:15" ht="54">
      <c r="B69" s="325" t="s">
        <v>499</v>
      </c>
      <c r="C69" s="326" t="str">
        <f>VLOOKUP(B69,'Memorial de Cálculo'!B46:G315,4,0)</f>
        <v>CONCRETO FCK = 25MPA, TRAÇO 1:2,3:2,7 (EM MASSA SECA DE CIMENTO/ AREIA MÉDIA/ BRITA 1) - PREPARO MECÂNICO COM BETONEIRA 400 L. AF_05/2021</v>
      </c>
      <c r="D69" s="327" t="str">
        <f>VLOOKUP(B69,'Memorial de Cálculo'!B58:G315,5,0)</f>
        <v>m³</v>
      </c>
      <c r="E69" s="328">
        <f>VLOOKUP(B69,'Memorial de Cálculo'!B58:G315,6,0)</f>
        <v>2.73</v>
      </c>
      <c r="F69" s="328">
        <f>VLOOKUP(J69,'Planilha Orçam. - CCU'!D55:L455,8,0)</f>
        <v>562.09</v>
      </c>
      <c r="G69" s="329">
        <f t="shared" ref="G69:G70" si="48">TRUNC((F69*$M$6),2)</f>
        <v>712.16</v>
      </c>
      <c r="H69" s="329">
        <f t="shared" ref="H69:H70" si="49">TRUNC((G69*E69),2)</f>
        <v>1944.19</v>
      </c>
      <c r="I69" s="330" t="str">
        <f>VLOOKUP(B69,'Memorial de Cálculo'!B58:G315,3,0)</f>
        <v>SINAPI</v>
      </c>
      <c r="J69" s="330">
        <f>VLOOKUP(B69,'Memorial de Cálculo'!B58:G315,2,0)</f>
        <v>94965</v>
      </c>
      <c r="K69" s="331">
        <f t="shared" si="41"/>
        <v>7.3612311622107997E-3</v>
      </c>
      <c r="L69" s="332">
        <f t="shared" ref="L69:L70" si="50">TRUNC((E69*F69),2)</f>
        <v>1534.5</v>
      </c>
    </row>
    <row r="70" spans="2:15" ht="36">
      <c r="B70" s="325" t="s">
        <v>500</v>
      </c>
      <c r="C70" s="326" t="str">
        <f>VLOOKUP(B70,'Memorial de Cálculo'!B46:G316,4,0)</f>
        <v>LANÇAMENTO COM USO DE BALDES, ADENSAMENTO E ACABAMENTO DE CONCRETO EM ESTRUTURAS. AF_02/2022</v>
      </c>
      <c r="D70" s="327" t="str">
        <f>VLOOKUP(B70,'Memorial de Cálculo'!B59:G316,5,0)</f>
        <v>m³</v>
      </c>
      <c r="E70" s="328">
        <f>VLOOKUP(B70,'Memorial de Cálculo'!B59:G316,6,0)</f>
        <v>2.73</v>
      </c>
      <c r="F70" s="328">
        <f>VLOOKUP(J70,'Planilha Orçam. - CCU'!D55:L456,8,0)</f>
        <v>263.23</v>
      </c>
      <c r="G70" s="329">
        <f t="shared" si="48"/>
        <v>333.51</v>
      </c>
      <c r="H70" s="329">
        <f t="shared" si="49"/>
        <v>910.48</v>
      </c>
      <c r="I70" s="330" t="str">
        <f>VLOOKUP(B70,'Memorial de Cálculo'!B59:G316,3,0)</f>
        <v>SINAPI</v>
      </c>
      <c r="J70" s="330">
        <f>VLOOKUP(B70,'Memorial de Cálculo'!B59:G316,2,0)</f>
        <v>103670</v>
      </c>
      <c r="K70" s="331">
        <f t="shared" si="41"/>
        <v>3.4473244634370551E-3</v>
      </c>
      <c r="L70" s="332">
        <f t="shared" si="50"/>
        <v>718.61</v>
      </c>
    </row>
    <row r="71" spans="2:15" ht="18">
      <c r="B71" s="325"/>
      <c r="C71" s="326"/>
      <c r="D71" s="327"/>
      <c r="E71" s="328"/>
      <c r="F71" s="328"/>
      <c r="G71" s="329"/>
      <c r="H71" s="329"/>
      <c r="I71" s="330"/>
      <c r="J71" s="330"/>
      <c r="K71" s="331"/>
      <c r="L71" s="332"/>
    </row>
    <row r="72" spans="2:15" ht="18">
      <c r="B72" s="319">
        <v>6</v>
      </c>
      <c r="C72" s="320" t="str">
        <f>VLOOKUP(B72,'Memorial de Cálculo'!B59:G316,4,0)</f>
        <v>SERVIÇOS FINAIS</v>
      </c>
      <c r="D72" s="320"/>
      <c r="E72" s="341"/>
      <c r="F72" s="322"/>
      <c r="G72" s="322"/>
      <c r="H72" s="322">
        <f>TRUNC(SUM(H73:H74),2)</f>
        <v>900.88</v>
      </c>
      <c r="I72" s="321"/>
      <c r="J72" s="321"/>
      <c r="K72" s="323">
        <f>H72/$H$77</f>
        <v>3.4109762571623479E-3</v>
      </c>
      <c r="L72" s="342">
        <f>TRUNC(SUM(L73:L74),2)</f>
        <v>711.04</v>
      </c>
    </row>
    <row r="73" spans="2:15" ht="36">
      <c r="B73" s="325" t="s">
        <v>593</v>
      </c>
      <c r="C73" s="326" t="str">
        <f>VLOOKUP(B73,'Memorial de Cálculo'!B46:G319,4,0)</f>
        <v>Placa de advertência em aço, lado de 0,60 m - película retrorrefletiva tipo I + SI - fornecimento e implantação</v>
      </c>
      <c r="D73" s="327" t="str">
        <f>VLOOKUP(B73,'Memorial de Cálculo'!B60:G319,5,0)</f>
        <v>un</v>
      </c>
      <c r="E73" s="328">
        <f>VLOOKUP(B73,'Memorial de Cálculo'!B60:G319,6,0)</f>
        <v>2</v>
      </c>
      <c r="F73" s="328">
        <f>VLOOKUP(J73,'Planilha Orçam. - CCU'!D55:L459,8,0)</f>
        <v>248.14</v>
      </c>
      <c r="G73" s="329">
        <f t="shared" ref="G73" si="51">TRUNC((F73*$M$6),2)</f>
        <v>314.39</v>
      </c>
      <c r="H73" s="329">
        <f t="shared" ref="H73" si="52">TRUNC((G73*E73),2)</f>
        <v>628.78</v>
      </c>
      <c r="I73" s="330" t="str">
        <f>VLOOKUP(B73,'Memorial de Cálculo'!B60:G319,3,0)</f>
        <v>SICRO3</v>
      </c>
      <c r="J73" s="330">
        <f>VLOOKUP(B73,'Memorial de Cálculo'!B60:G319,2,0)</f>
        <v>5213464</v>
      </c>
      <c r="K73" s="331">
        <f>H73/$H$77</f>
        <v>2.3807317855636056E-3</v>
      </c>
      <c r="L73" s="332">
        <f t="shared" ref="L73" si="53">TRUNC((E73*F73),2)</f>
        <v>496.28</v>
      </c>
    </row>
    <row r="74" spans="2:15" ht="54">
      <c r="B74" s="325" t="s">
        <v>594</v>
      </c>
      <c r="C74" s="326" t="str">
        <f>VLOOKUP(B74,'Memorial de Cálculo'!B47:G320,4,0)</f>
        <v>FORNECIMENTO E INSTALAÇÃO DE SUPORTE DE MADEIRA PARA PLACAS DE SINALIZAÇÃO, EM SOLO, COM H= DE 2,0 M E SEÇÃO DE 7,5 X 7,5 CM. AF_03/2022</v>
      </c>
      <c r="D74" s="327" t="str">
        <f>VLOOKUP(B74,'Memorial de Cálculo'!B61:G320,5,0)</f>
        <v>un</v>
      </c>
      <c r="E74" s="328">
        <f>VLOOKUP(B74,'Memorial de Cálculo'!B61:G320,6,0)</f>
        <v>2</v>
      </c>
      <c r="F74" s="328">
        <f>VLOOKUP(J74,'Planilha Orçam. - CCU'!D55:L460,8,0)</f>
        <v>107.38</v>
      </c>
      <c r="G74" s="329">
        <f t="shared" ref="G74" si="54">TRUNC((F74*$M$6),2)</f>
        <v>136.05000000000001</v>
      </c>
      <c r="H74" s="329">
        <f t="shared" ref="H74" si="55">TRUNC((G74*E74),2)</f>
        <v>272.10000000000002</v>
      </c>
      <c r="I74" s="330" t="str">
        <f>VLOOKUP(B74,'Memorial de Cálculo'!B61:G320,3,0)</f>
        <v>SINAPI</v>
      </c>
      <c r="J74" s="330">
        <f>VLOOKUP(B74,'Memorial de Cálculo'!B61:G320,2,0)</f>
        <v>103695</v>
      </c>
      <c r="K74" s="331">
        <f>H74/$H$77</f>
        <v>1.0302444715987423E-3</v>
      </c>
      <c r="L74" s="332">
        <f t="shared" ref="L74" si="56">TRUNC((E74*F74),2)</f>
        <v>214.76</v>
      </c>
    </row>
    <row r="75" spans="2:15" ht="18">
      <c r="B75" s="325"/>
      <c r="C75" s="326"/>
      <c r="D75" s="327"/>
      <c r="E75" s="328"/>
      <c r="F75" s="328"/>
      <c r="G75" s="329"/>
      <c r="H75" s="329"/>
      <c r="I75" s="330"/>
      <c r="J75" s="330"/>
      <c r="K75" s="331"/>
      <c r="L75" s="332"/>
    </row>
    <row r="76" spans="2:15" ht="15" thickBot="1">
      <c r="B76" s="144"/>
      <c r="C76" s="106"/>
      <c r="D76" s="129"/>
      <c r="E76" s="130"/>
      <c r="F76" s="131"/>
      <c r="G76" s="131"/>
      <c r="H76" s="131"/>
      <c r="I76" s="107"/>
      <c r="J76" s="107"/>
      <c r="K76" s="132"/>
      <c r="L76" s="140"/>
    </row>
    <row r="77" spans="2:15" ht="21" thickBot="1">
      <c r="B77" s="599" t="s">
        <v>14</v>
      </c>
      <c r="C77" s="600"/>
      <c r="D77" s="600"/>
      <c r="E77" s="600"/>
      <c r="F77" s="600"/>
      <c r="G77" s="601"/>
      <c r="H77" s="602">
        <f>TRUNC(SUM(H18+H21+H24+H51+H72+H29),2)</f>
        <v>264112.07</v>
      </c>
      <c r="I77" s="603"/>
      <c r="J77" s="603"/>
      <c r="K77" s="604"/>
      <c r="L77" s="252">
        <f>TRUNC(SUM(L18+L21+L24+L29+L51+L72),2)</f>
        <v>208474.11</v>
      </c>
      <c r="M77" s="128"/>
      <c r="N77" s="128"/>
      <c r="O77" s="128"/>
    </row>
    <row r="78" spans="2:15" ht="20.25">
      <c r="E78" s="712" t="str">
        <f>[28]!VExtensoFree(H77)</f>
        <v>duzentos e sessenta e quatro mil, cento e doze reais e sete centavos</v>
      </c>
      <c r="F78" s="712"/>
      <c r="G78" s="712"/>
      <c r="H78" s="712"/>
      <c r="I78" s="712"/>
      <c r="J78" s="712"/>
      <c r="K78" s="712"/>
    </row>
    <row r="82" spans="3:3" ht="18">
      <c r="C82" s="723" t="s">
        <v>15</v>
      </c>
    </row>
    <row r="83" spans="3:3" ht="18">
      <c r="C83" s="723" t="s">
        <v>16</v>
      </c>
    </row>
    <row r="84" spans="3:3" ht="18">
      <c r="C84" s="723" t="s">
        <v>17</v>
      </c>
    </row>
  </sheetData>
  <mergeCells count="29">
    <mergeCell ref="E78:K78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77:G77"/>
    <mergeCell ref="H77:K77"/>
    <mergeCell ref="D15:D16"/>
    <mergeCell ref="C15:C16"/>
    <mergeCell ref="B15:B16"/>
    <mergeCell ref="D2:K2"/>
    <mergeCell ref="D3:K3"/>
    <mergeCell ref="D4:K4"/>
    <mergeCell ref="D5:K5"/>
    <mergeCell ref="C7:I7"/>
    <mergeCell ref="J7:K7"/>
    <mergeCell ref="E9:I9"/>
    <mergeCell ref="C8:I8"/>
    <mergeCell ref="J8:K8"/>
    <mergeCell ref="B11:I12"/>
    <mergeCell ref="J12:K12"/>
    <mergeCell ref="E10:I10"/>
    <mergeCell ref="C10:D10"/>
  </mergeCells>
  <phoneticPr fontId="35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39"/>
  <sheetViews>
    <sheetView showGridLines="0" showOutlineSymbols="0" showWhiteSpace="0" view="pageBreakPreview" zoomScale="70" zoomScaleNormal="70" zoomScaleSheetLayoutView="70" workbookViewId="0">
      <selection activeCell="J20" sqref="J20"/>
    </sheetView>
  </sheetViews>
  <sheetFormatPr defaultRowHeight="14.25"/>
  <cols>
    <col min="2" max="2" width="18.75" style="9" customWidth="1"/>
    <col min="3" max="3" width="5.875" style="16" bestFit="1" customWidth="1"/>
    <col min="4" max="4" width="64.625" style="19" bestFit="1" customWidth="1"/>
    <col min="5" max="5" width="11.625" style="19" customWidth="1"/>
    <col min="6" max="6" width="19.125" bestFit="1" customWidth="1"/>
    <col min="7" max="7" width="14.375" style="13" customWidth="1"/>
    <col min="8" max="8" width="8.5" style="9" customWidth="1"/>
    <col min="9" max="9" width="13.875" style="9" customWidth="1"/>
    <col min="10" max="10" width="20.125" style="9" customWidth="1"/>
    <col min="11" max="11" width="17.5" customWidth="1"/>
  </cols>
  <sheetData>
    <row r="1" spans="2:16" ht="15" thickBot="1"/>
    <row r="2" spans="2:16" ht="20.25">
      <c r="B2" s="10"/>
      <c r="C2" s="15"/>
      <c r="D2" s="420" t="s">
        <v>1</v>
      </c>
      <c r="E2" s="420"/>
      <c r="F2" s="420"/>
      <c r="G2" s="420"/>
      <c r="H2" s="420"/>
      <c r="I2" s="420"/>
      <c r="J2" s="420"/>
      <c r="K2" s="421"/>
    </row>
    <row r="3" spans="2:16" ht="20.25">
      <c r="B3" s="11"/>
      <c r="D3" s="422" t="s">
        <v>154</v>
      </c>
      <c r="E3" s="422"/>
      <c r="F3" s="422"/>
      <c r="G3" s="422"/>
      <c r="H3" s="422"/>
      <c r="I3" s="422"/>
      <c r="J3" s="422"/>
      <c r="K3" s="423"/>
    </row>
    <row r="4" spans="2:16" ht="20.25">
      <c r="B4" s="11"/>
      <c r="D4" s="424" t="s">
        <v>155</v>
      </c>
      <c r="E4" s="424"/>
      <c r="F4" s="424"/>
      <c r="G4" s="424"/>
      <c r="H4" s="424"/>
      <c r="I4" s="424"/>
      <c r="J4" s="424"/>
      <c r="K4" s="425"/>
    </row>
    <row r="5" spans="2:16" ht="20.25">
      <c r="B5" s="11"/>
      <c r="D5" s="424" t="s">
        <v>4</v>
      </c>
      <c r="E5" s="424"/>
      <c r="F5" s="424"/>
      <c r="G5" s="424"/>
      <c r="H5" s="424"/>
      <c r="I5" s="424"/>
      <c r="J5" s="424"/>
      <c r="K5" s="425"/>
    </row>
    <row r="6" spans="2:16" ht="21" thickBot="1">
      <c r="B6" s="12"/>
      <c r="C6" s="17"/>
      <c r="D6" s="18"/>
      <c r="E6" s="18"/>
      <c r="F6" s="2"/>
      <c r="G6" s="2"/>
      <c r="H6" s="2"/>
      <c r="I6" s="2"/>
      <c r="J6" s="2"/>
      <c r="K6" s="21">
        <v>1.2735000000000001</v>
      </c>
    </row>
    <row r="7" spans="2:16" ht="23.25">
      <c r="B7" s="3" t="str">
        <f>'Orçamento Sintético'!B7</f>
        <v>OBRA:</v>
      </c>
      <c r="C7" s="642" t="str">
        <f>'Orçamento Sintético'!C7</f>
        <v>CONSTRUÇÃO DE BUEIRO TRIPLO CELULAR DE CONCRETO</v>
      </c>
      <c r="D7" s="642"/>
      <c r="E7" s="642"/>
      <c r="F7" s="642"/>
      <c r="G7" s="642"/>
      <c r="H7" s="642"/>
      <c r="I7" s="642"/>
      <c r="J7" s="643" t="s">
        <v>5</v>
      </c>
      <c r="K7" s="644"/>
    </row>
    <row r="8" spans="2:16" ht="26.45" customHeight="1" thickBot="1">
      <c r="B8" s="255" t="s">
        <v>6</v>
      </c>
      <c r="C8" s="631" t="str">
        <f>'Orçamento Sintético'!C8</f>
        <v>Meta 01: Córrego Arrozal 01 -  Zona Rural, Vila Bela da Santíssima Trindade-MT</v>
      </c>
      <c r="D8" s="631"/>
      <c r="E8" s="631"/>
      <c r="F8" s="631"/>
      <c r="G8" s="631"/>
      <c r="H8" s="631"/>
      <c r="I8" s="631"/>
      <c r="J8" s="632">
        <f>'Orçamento Sintético'!J8</f>
        <v>45247</v>
      </c>
      <c r="K8" s="581"/>
    </row>
    <row r="9" spans="2:16" ht="18">
      <c r="B9" s="255" t="str">
        <f>'Orçamento Sintético'!B9</f>
        <v>Coordenadas:</v>
      </c>
      <c r="C9" s="639" t="str">
        <f>'Orçamento Sintético'!C9</f>
        <v xml:space="preserve"> Latitude: 14°58'1,98"S; Longitude: 59°54'57,95"W</v>
      </c>
      <c r="D9" s="640"/>
      <c r="E9" s="640"/>
      <c r="F9" s="640"/>
      <c r="G9" s="640"/>
      <c r="H9" s="640"/>
      <c r="I9" s="641"/>
      <c r="J9" s="355"/>
      <c r="K9" s="349"/>
    </row>
    <row r="10" spans="2:16" ht="37.5" customHeight="1" thickBot="1">
      <c r="B10" s="258" t="s">
        <v>8</v>
      </c>
      <c r="C10" s="633">
        <f>F26</f>
        <v>264112.07</v>
      </c>
      <c r="D10" s="587"/>
      <c r="E10" s="356"/>
      <c r="F10" s="634" t="str">
        <f>'Orçamento Sintético'!E10</f>
        <v>Referência: SINAPI 09/2023 Mato Grosso - SICRO 07/2023 - Mato Grosso</v>
      </c>
      <c r="G10" s="635"/>
      <c r="H10" s="635"/>
      <c r="I10" s="635"/>
      <c r="J10" s="357" t="str">
        <f>'Orçamento Sintético'!J10</f>
        <v>LEIS SOCIAIS:</v>
      </c>
      <c r="K10" s="354">
        <f>'Orçamento Sintético'!K10</f>
        <v>0.85780000000000001</v>
      </c>
    </row>
    <row r="11" spans="2:16" ht="18.75" thickBot="1">
      <c r="B11" s="552" t="s">
        <v>88</v>
      </c>
      <c r="C11" s="636"/>
      <c r="D11" s="636"/>
      <c r="E11" s="636"/>
      <c r="F11" s="636"/>
      <c r="G11" s="636"/>
      <c r="H11" s="636"/>
      <c r="I11" s="636"/>
      <c r="J11" s="358" t="s">
        <v>10</v>
      </c>
      <c r="K11" s="354">
        <f>'Orçamento Sintético'!K11</f>
        <v>0.26700000000000002</v>
      </c>
    </row>
    <row r="12" spans="2:16" ht="18.75" thickBot="1">
      <c r="B12" s="555"/>
      <c r="C12" s="556"/>
      <c r="D12" s="556"/>
      <c r="E12" s="556"/>
      <c r="F12" s="556"/>
      <c r="G12" s="556"/>
      <c r="H12" s="556"/>
      <c r="I12" s="556"/>
      <c r="J12" s="637" t="str">
        <f>'Orçamento Sintético'!J12</f>
        <v>ORÇAMENTO DESONERADO</v>
      </c>
      <c r="K12" s="638"/>
    </row>
    <row r="13" spans="2:16" ht="18">
      <c r="B13" s="202"/>
      <c r="C13" s="262"/>
      <c r="D13" s="263"/>
      <c r="E13" s="263"/>
      <c r="F13" s="254"/>
      <c r="G13" s="264"/>
      <c r="H13" s="202"/>
      <c r="I13" s="202"/>
      <c r="J13" s="202"/>
      <c r="K13" s="254"/>
    </row>
    <row r="14" spans="2:16" ht="18.75" thickBot="1">
      <c r="B14" s="202"/>
      <c r="C14" s="262"/>
      <c r="D14" s="263"/>
      <c r="E14" s="263"/>
      <c r="F14" s="254"/>
      <c r="G14" s="264"/>
      <c r="H14" s="202"/>
      <c r="I14" s="202"/>
      <c r="J14" s="202"/>
      <c r="K14" s="254"/>
    </row>
    <row r="15" spans="2:16" ht="15.95" customHeight="1" thickBot="1">
      <c r="B15" s="202"/>
      <c r="C15" s="620" t="s">
        <v>89</v>
      </c>
      <c r="D15" s="622" t="s">
        <v>84</v>
      </c>
      <c r="E15" s="627" t="s">
        <v>85</v>
      </c>
      <c r="F15" s="628"/>
      <c r="G15" s="624" t="s">
        <v>86</v>
      </c>
      <c r="H15" s="626"/>
      <c r="I15" s="619"/>
      <c r="J15" s="619"/>
      <c r="K15" s="254"/>
    </row>
    <row r="16" spans="2:16" ht="18.75" thickBot="1">
      <c r="B16" s="202"/>
      <c r="C16" s="621"/>
      <c r="D16" s="623"/>
      <c r="E16" s="629"/>
      <c r="F16" s="630"/>
      <c r="G16" s="625"/>
      <c r="H16" s="626"/>
      <c r="I16" s="619"/>
      <c r="J16" s="619"/>
      <c r="K16" s="360"/>
      <c r="O16" s="588"/>
      <c r="P16" s="588"/>
    </row>
    <row r="17" spans="2:16" ht="18">
      <c r="B17" s="202"/>
      <c r="C17" s="271">
        <f>'Orçamento Sintético'!B18</f>
        <v>1</v>
      </c>
      <c r="D17" s="272" t="str">
        <f>VLOOKUP(C17,'Orçamento Sintético'!B15:K97,2,0)</f>
        <v>ADMINISTRAÇÃO DA OBRA</v>
      </c>
      <c r="E17" s="645">
        <f>VLOOKUP(C17,'Orçamento Sintético'!B15:K97,7,0)</f>
        <v>17890.849999999999</v>
      </c>
      <c r="F17" s="645"/>
      <c r="G17" s="274">
        <f>E17/$F$26</f>
        <v>6.7739615232276201E-2</v>
      </c>
      <c r="H17" s="209"/>
      <c r="I17" s="359"/>
      <c r="J17" s="359"/>
      <c r="K17" s="360"/>
      <c r="O17" s="102"/>
      <c r="P17" s="102"/>
    </row>
    <row r="18" spans="2:16" ht="18">
      <c r="B18" s="202"/>
      <c r="C18" s="279">
        <f>'Orçamento Sintético'!B21</f>
        <v>2</v>
      </c>
      <c r="D18" s="280" t="str">
        <f>VLOOKUP(C18,'Orçamento Sintético'!B16:K98,2,0)</f>
        <v>TRANSPORTE DE MATERIAIS</v>
      </c>
      <c r="E18" s="617">
        <f>VLOOKUP(C18,'Orçamento Sintético'!B16:K98,7,0)</f>
        <v>1509.39</v>
      </c>
      <c r="F18" s="617"/>
      <c r="G18" s="282">
        <f>E18/$F$26</f>
        <v>5.7149603196855036E-3</v>
      </c>
      <c r="H18" s="209"/>
      <c r="I18" s="359"/>
      <c r="J18" s="359"/>
      <c r="K18" s="360"/>
      <c r="O18" s="102"/>
      <c r="P18" s="102"/>
    </row>
    <row r="19" spans="2:16" ht="18">
      <c r="B19" s="202"/>
      <c r="C19" s="279">
        <v>3</v>
      </c>
      <c r="D19" s="280" t="str">
        <f>VLOOKUP(C19,'Orçamento Sintético'!B17:K99,2,0)</f>
        <v>SERVIÇOS PRELIMINARES</v>
      </c>
      <c r="E19" s="617">
        <f>VLOOKUP(C19,'Orçamento Sintético'!B17:K99,7,0)</f>
        <v>88702.47</v>
      </c>
      <c r="F19" s="617"/>
      <c r="G19" s="282">
        <f>E19/$F$26</f>
        <v>0.33585163298292275</v>
      </c>
      <c r="H19" s="209"/>
      <c r="I19" s="359"/>
      <c r="J19" s="359"/>
      <c r="K19" s="360"/>
      <c r="O19" s="102"/>
      <c r="P19" s="102"/>
    </row>
    <row r="20" spans="2:16" ht="18">
      <c r="B20" s="202"/>
      <c r="C20" s="279">
        <f t="shared" ref="C20" si="0">C19+1</f>
        <v>4</v>
      </c>
      <c r="D20" s="280" t="str">
        <f>VLOOKUP(C20,'Orçamento Sintético'!B18:K100,2,0)</f>
        <v>BASE DA FUNDAÇÃO</v>
      </c>
      <c r="E20" s="617">
        <f>VLOOKUP(C20,'Orçamento Sintético'!B18:K100,7,0)</f>
        <v>111652.03</v>
      </c>
      <c r="F20" s="617"/>
      <c r="G20" s="282">
        <f>E20/$F$26</f>
        <v>0.42274489764894119</v>
      </c>
      <c r="H20" s="209"/>
      <c r="I20" s="359"/>
      <c r="J20" s="359"/>
      <c r="K20" s="360"/>
      <c r="O20" s="102"/>
      <c r="P20" s="102"/>
    </row>
    <row r="21" spans="2:16" ht="18">
      <c r="B21" s="202"/>
      <c r="C21" s="279">
        <v>5</v>
      </c>
      <c r="D21" s="280" t="str">
        <f>VLOOKUP(C21,'Orçamento Sintético'!B19:K101,2,0)</f>
        <v>ESTRUTURA</v>
      </c>
      <c r="E21" s="617">
        <f>VLOOKUP(C21,'Orçamento Sintético'!B19:K101,7,0)</f>
        <v>43456.45</v>
      </c>
      <c r="F21" s="617"/>
      <c r="G21" s="282">
        <f t="shared" ref="G21:G22" si="1">E21/$F$26</f>
        <v>0.16453791755901195</v>
      </c>
      <c r="H21" s="209"/>
      <c r="I21" s="359"/>
      <c r="J21" s="359"/>
      <c r="K21" s="360"/>
      <c r="O21" s="102"/>
      <c r="P21" s="102"/>
    </row>
    <row r="22" spans="2:16" ht="18.75" thickBot="1">
      <c r="B22" s="202"/>
      <c r="C22" s="361">
        <v>6</v>
      </c>
      <c r="D22" s="362" t="str">
        <f>VLOOKUP(C22,'Orçamento Sintético'!B20:K102,2,0)</f>
        <v>SERVIÇOS FINAIS</v>
      </c>
      <c r="E22" s="618">
        <f>VLOOKUP(C22,'Orçamento Sintético'!B20:K102,7,0)</f>
        <v>900.88</v>
      </c>
      <c r="F22" s="618"/>
      <c r="G22" s="363">
        <f t="shared" si="1"/>
        <v>3.4109762571623479E-3</v>
      </c>
      <c r="H22" s="364"/>
      <c r="I22" s="365"/>
      <c r="J22" s="365"/>
      <c r="K22" s="366"/>
    </row>
    <row r="23" spans="2:16" ht="18.75" thickBot="1">
      <c r="B23" s="202"/>
      <c r="C23" s="283"/>
      <c r="D23" s="367"/>
      <c r="E23" s="367"/>
      <c r="F23" s="368"/>
      <c r="G23" s="369"/>
      <c r="H23" s="364"/>
      <c r="I23" s="365"/>
      <c r="J23" s="365"/>
      <c r="K23" s="366"/>
    </row>
    <row r="24" spans="2:16" ht="18">
      <c r="B24" s="202"/>
      <c r="C24" s="646" t="s">
        <v>153</v>
      </c>
      <c r="D24" s="647"/>
      <c r="E24" s="648"/>
      <c r="F24" s="370">
        <f>'Orçamento Sintético'!L77</f>
        <v>208474.11</v>
      </c>
      <c r="G24" s="371"/>
      <c r="H24" s="364"/>
      <c r="I24" s="365"/>
      <c r="J24" s="365"/>
      <c r="K24" s="366"/>
    </row>
    <row r="25" spans="2:16" ht="18">
      <c r="B25" s="202"/>
      <c r="C25" s="611" t="s">
        <v>457</v>
      </c>
      <c r="D25" s="612"/>
      <c r="E25" s="372">
        <f>K11</f>
        <v>0.26700000000000002</v>
      </c>
      <c r="F25" s="373">
        <f>F26-F24</f>
        <v>55637.960000000021</v>
      </c>
      <c r="G25" s="374"/>
      <c r="H25" s="364"/>
      <c r="I25" s="365"/>
      <c r="J25" s="365"/>
      <c r="K25" s="366"/>
    </row>
    <row r="26" spans="2:16" ht="24.95" customHeight="1" thickBot="1">
      <c r="B26" s="202"/>
      <c r="C26" s="613" t="s">
        <v>458</v>
      </c>
      <c r="D26" s="614"/>
      <c r="E26" s="375">
        <f>K11</f>
        <v>0.26700000000000002</v>
      </c>
      <c r="F26" s="75">
        <f>TRUNC(SUM(E17:F22),2)</f>
        <v>264112.07</v>
      </c>
      <c r="G26" s="376">
        <f>SUM(G17:G22)</f>
        <v>0.99999999999999989</v>
      </c>
      <c r="H26" s="364"/>
      <c r="I26" s="365"/>
      <c r="J26" s="365"/>
      <c r="K26" s="366"/>
    </row>
    <row r="27" spans="2:16" ht="18.75" thickBot="1">
      <c r="B27" s="298"/>
      <c r="C27" s="713" t="str">
        <f>[28]!VExtensoFree(F26)</f>
        <v>duzentos e sessenta e quatro mil, cento e doze reais e sete centavos</v>
      </c>
      <c r="D27" s="714"/>
      <c r="E27" s="714"/>
      <c r="F27" s="714"/>
      <c r="G27" s="715"/>
      <c r="H27" s="615"/>
      <c r="I27" s="616"/>
      <c r="J27" s="377"/>
      <c r="K27" s="377"/>
    </row>
    <row r="28" spans="2:16" ht="18">
      <c r="B28" s="298"/>
      <c r="C28" s="298"/>
      <c r="D28" s="298"/>
      <c r="E28" s="298"/>
      <c r="F28" s="298"/>
      <c r="G28" s="298"/>
      <c r="H28" s="298"/>
      <c r="I28" s="298"/>
      <c r="J28" s="298"/>
      <c r="K28" s="298"/>
    </row>
    <row r="29" spans="2:16" ht="18">
      <c r="B29" s="298"/>
      <c r="C29" s="298"/>
      <c r="D29" s="298"/>
      <c r="E29" s="298"/>
      <c r="F29" s="298"/>
      <c r="G29" s="298"/>
      <c r="H29" s="298"/>
      <c r="I29" s="298"/>
      <c r="J29" s="298"/>
      <c r="K29" s="298"/>
    </row>
    <row r="30" spans="2:16" ht="18">
      <c r="B30" s="298"/>
      <c r="C30" s="298"/>
      <c r="D30" s="263"/>
      <c r="E30" s="263"/>
      <c r="F30" s="298"/>
      <c r="G30" s="298"/>
      <c r="H30" s="298"/>
      <c r="I30" s="298"/>
      <c r="J30" s="298"/>
      <c r="K30" s="298"/>
    </row>
    <row r="31" spans="2:16" ht="18">
      <c r="B31" s="298"/>
      <c r="C31" s="298"/>
      <c r="D31" s="298"/>
      <c r="E31" s="298"/>
      <c r="F31" s="174"/>
      <c r="G31" s="298"/>
      <c r="H31" s="298"/>
      <c r="I31" s="298"/>
      <c r="J31" s="298"/>
      <c r="K31" s="298"/>
    </row>
    <row r="32" spans="2:16" ht="18">
      <c r="B32" s="298"/>
      <c r="C32" s="298"/>
      <c r="D32" s="307" t="s">
        <v>15</v>
      </c>
      <c r="E32" s="307"/>
      <c r="F32" s="174"/>
      <c r="G32" s="298"/>
      <c r="H32" s="298"/>
      <c r="I32" s="298"/>
      <c r="J32" s="298"/>
      <c r="K32" s="298"/>
    </row>
    <row r="33" spans="2:11" ht="18">
      <c r="B33" s="298"/>
      <c r="C33" s="298"/>
      <c r="D33" s="307" t="s">
        <v>16</v>
      </c>
      <c r="E33" s="307"/>
      <c r="F33" s="174"/>
      <c r="G33" s="298"/>
      <c r="H33" s="298"/>
      <c r="I33" s="298"/>
      <c r="J33" s="298"/>
      <c r="K33" s="298"/>
    </row>
    <row r="34" spans="2:11" ht="18">
      <c r="B34" s="298"/>
      <c r="C34" s="298"/>
      <c r="D34" s="307" t="s">
        <v>17</v>
      </c>
      <c r="E34" s="307"/>
      <c r="F34" s="174"/>
      <c r="G34" s="298"/>
      <c r="H34" s="298"/>
      <c r="I34" s="298"/>
      <c r="J34" s="298"/>
      <c r="K34" s="298"/>
    </row>
    <row r="35" spans="2:11" ht="18.75">
      <c r="B35" s="185"/>
      <c r="C35" s="378"/>
      <c r="D35" s="379"/>
      <c r="E35" s="379"/>
      <c r="F35" s="380"/>
      <c r="G35" s="181"/>
      <c r="H35" s="185"/>
      <c r="I35" s="185"/>
      <c r="J35" s="185"/>
      <c r="K35" s="174"/>
    </row>
    <row r="36" spans="2:11" ht="18">
      <c r="B36" s="185"/>
      <c r="C36" s="378"/>
      <c r="D36" s="379"/>
      <c r="E36" s="379"/>
      <c r="F36" s="174"/>
      <c r="G36" s="181"/>
      <c r="H36" s="185"/>
      <c r="I36" s="185"/>
      <c r="J36" s="185"/>
      <c r="K36" s="174"/>
    </row>
    <row r="37" spans="2:11" ht="18">
      <c r="B37" s="185"/>
      <c r="C37" s="378"/>
      <c r="D37" s="379"/>
      <c r="E37" s="379"/>
      <c r="F37" s="174"/>
      <c r="G37" s="181"/>
      <c r="H37" s="185"/>
      <c r="I37" s="185"/>
      <c r="J37" s="185"/>
      <c r="K37" s="174"/>
    </row>
    <row r="38" spans="2:11" ht="18">
      <c r="B38" s="185"/>
      <c r="C38" s="378"/>
      <c r="D38" s="379"/>
      <c r="E38" s="379"/>
      <c r="F38" s="174"/>
      <c r="G38" s="181"/>
      <c r="H38" s="185"/>
      <c r="I38" s="185"/>
      <c r="J38" s="185"/>
      <c r="K38" s="174"/>
    </row>
    <row r="39" spans="2:11" ht="18">
      <c r="B39" s="185"/>
      <c r="C39" s="378"/>
      <c r="D39" s="379"/>
      <c r="E39" s="379"/>
      <c r="F39" s="174"/>
      <c r="G39" s="181"/>
      <c r="H39" s="185"/>
      <c r="I39" s="185"/>
      <c r="J39" s="185"/>
      <c r="K39" s="174"/>
    </row>
  </sheetData>
  <mergeCells count="32">
    <mergeCell ref="E17:F17"/>
    <mergeCell ref="E18:F18"/>
    <mergeCell ref="E19:F19"/>
    <mergeCell ref="E20:F20"/>
    <mergeCell ref="C24:E24"/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J12:K12"/>
    <mergeCell ref="C9:I9"/>
    <mergeCell ref="J15:J16"/>
    <mergeCell ref="O16:P16"/>
    <mergeCell ref="C15:C16"/>
    <mergeCell ref="I15:I16"/>
    <mergeCell ref="D15:D16"/>
    <mergeCell ref="G15:G16"/>
    <mergeCell ref="H15:H16"/>
    <mergeCell ref="E15:F16"/>
    <mergeCell ref="C27:G27"/>
    <mergeCell ref="C25:D25"/>
    <mergeCell ref="C26:D26"/>
    <mergeCell ref="H27:I27"/>
    <mergeCell ref="E21:F21"/>
    <mergeCell ref="E22:F22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N35"/>
  <sheetViews>
    <sheetView showGridLines="0" tabSelected="1" showOutlineSymbols="0" showWhiteSpace="0" view="pageBreakPreview" zoomScale="60" zoomScaleNormal="70" zoomScalePageLayoutView="70" workbookViewId="0">
      <selection activeCell="F32" sqref="F32"/>
    </sheetView>
  </sheetViews>
  <sheetFormatPr defaultRowHeight="14.25"/>
  <cols>
    <col min="2" max="2" width="22.25" style="9" customWidth="1"/>
    <col min="3" max="3" width="11" style="16" customWidth="1"/>
    <col min="4" max="4" width="69.125" style="19" customWidth="1"/>
    <col min="5" max="5" width="20.625" customWidth="1"/>
    <col min="6" max="6" width="11.625" style="13" customWidth="1"/>
    <col min="7" max="7" width="10.625" style="9" customWidth="1"/>
    <col min="8" max="8" width="24.5" style="9" customWidth="1"/>
    <col min="9" max="9" width="10.625" style="9" customWidth="1"/>
    <col min="10" max="10" width="20.625" style="9" customWidth="1"/>
    <col min="11" max="11" width="12.625" customWidth="1"/>
    <col min="12" max="12" width="20.75" customWidth="1"/>
    <col min="13" max="13" width="19.125" customWidth="1"/>
    <col min="14" max="14" width="22.25" customWidth="1"/>
    <col min="15" max="15" width="12.625" customWidth="1"/>
  </cols>
  <sheetData>
    <row r="1" spans="2:14" ht="15" thickBot="1"/>
    <row r="2" spans="2:14" ht="20.25">
      <c r="B2" s="10"/>
      <c r="C2" s="15"/>
      <c r="D2" s="420" t="s">
        <v>1</v>
      </c>
      <c r="E2" s="420"/>
      <c r="F2" s="420"/>
      <c r="G2" s="420"/>
      <c r="H2" s="420"/>
      <c r="I2" s="420"/>
      <c r="J2" s="420"/>
      <c r="K2" s="421"/>
    </row>
    <row r="3" spans="2:14" ht="20.25">
      <c r="B3" s="11"/>
      <c r="D3" s="422" t="s">
        <v>154</v>
      </c>
      <c r="E3" s="422"/>
      <c r="F3" s="422"/>
      <c r="G3" s="422"/>
      <c r="H3" s="422"/>
      <c r="I3" s="422"/>
      <c r="J3" s="422"/>
      <c r="K3" s="423"/>
    </row>
    <row r="4" spans="2:14" ht="20.25">
      <c r="B4" s="11"/>
      <c r="D4" s="424" t="s">
        <v>155</v>
      </c>
      <c r="E4" s="424"/>
      <c r="F4" s="424"/>
      <c r="G4" s="424"/>
      <c r="H4" s="424"/>
      <c r="I4" s="424"/>
      <c r="J4" s="424"/>
      <c r="K4" s="425"/>
    </row>
    <row r="5" spans="2:14" ht="20.25">
      <c r="B5" s="11"/>
      <c r="D5" s="424" t="s">
        <v>4</v>
      </c>
      <c r="E5" s="424"/>
      <c r="F5" s="424"/>
      <c r="G5" s="424"/>
      <c r="H5" s="424"/>
      <c r="I5" s="424"/>
      <c r="J5" s="424"/>
      <c r="K5" s="425"/>
    </row>
    <row r="6" spans="2:14" ht="21" thickBot="1">
      <c r="B6" s="12"/>
      <c r="C6" s="17"/>
      <c r="D6" s="18"/>
      <c r="E6" s="2"/>
      <c r="F6" s="2"/>
      <c r="G6" s="2"/>
      <c r="H6" s="2"/>
      <c r="I6" s="2"/>
      <c r="J6" s="2"/>
      <c r="K6" s="21">
        <v>1.2735000000000001</v>
      </c>
    </row>
    <row r="7" spans="2:14" ht="30.95" customHeight="1">
      <c r="B7" s="253" t="str">
        <f>'Orçamento Sintético'!B7</f>
        <v>OBRA:</v>
      </c>
      <c r="C7" s="663" t="str">
        <f>'Orçamento Sintético'!C7</f>
        <v>CONSTRUÇÃO DE BUEIRO TRIPLO CELULAR DE CONCRETO</v>
      </c>
      <c r="D7" s="663"/>
      <c r="E7" s="663"/>
      <c r="F7" s="663"/>
      <c r="G7" s="663"/>
      <c r="H7" s="663"/>
      <c r="I7" s="663"/>
      <c r="J7" s="664" t="s">
        <v>5</v>
      </c>
      <c r="K7" s="665"/>
      <c r="L7" s="254"/>
      <c r="M7" s="254"/>
      <c r="N7" s="254"/>
    </row>
    <row r="8" spans="2:14" ht="18">
      <c r="B8" s="255" t="s">
        <v>6</v>
      </c>
      <c r="C8" s="631" t="str">
        <f>'Orçamento Sintético'!C8</f>
        <v>Meta 01: Córrego Arrozal 01 -  Zona Rural, Vila Bela da Santíssima Trindade-MT</v>
      </c>
      <c r="D8" s="631"/>
      <c r="E8" s="631"/>
      <c r="F8" s="631"/>
      <c r="G8" s="631"/>
      <c r="H8" s="631"/>
      <c r="I8" s="631"/>
      <c r="J8" s="256">
        <f>'Orçamento Sintético'!J8</f>
        <v>45247</v>
      </c>
      <c r="K8" s="257"/>
      <c r="L8" s="254"/>
      <c r="M8" s="254"/>
      <c r="N8" s="254"/>
    </row>
    <row r="9" spans="2:14" ht="18.75" thickBot="1">
      <c r="B9" s="255" t="str">
        <f>'Orçamento Sintético'!B9</f>
        <v>Coordenadas:</v>
      </c>
      <c r="C9" s="95" t="str">
        <f>'Orçamento Sintético'!C9</f>
        <v xml:space="preserve"> Latitude: 14°58'1,98"S; Longitude: 59°54'57,95"W</v>
      </c>
      <c r="D9" s="96"/>
      <c r="E9" s="95"/>
      <c r="F9" s="97"/>
      <c r="G9" s="97"/>
      <c r="H9" s="97"/>
      <c r="I9" s="97"/>
      <c r="J9" s="256"/>
      <c r="K9" s="257"/>
      <c r="L9" s="254"/>
      <c r="M9" s="254"/>
      <c r="N9" s="254"/>
    </row>
    <row r="10" spans="2:14" ht="18.75" thickBot="1">
      <c r="B10" s="258" t="s">
        <v>8</v>
      </c>
      <c r="C10" s="633">
        <f>E24</f>
        <v>264112.07</v>
      </c>
      <c r="D10" s="587"/>
      <c r="E10" s="634" t="str">
        <f>'Orçamento Sintético'!E10</f>
        <v>Referência: SINAPI 09/2023 Mato Grosso - SICRO 07/2023 - Mato Grosso</v>
      </c>
      <c r="F10" s="635"/>
      <c r="G10" s="635"/>
      <c r="H10" s="635"/>
      <c r="I10" s="635"/>
      <c r="J10" s="259" t="str">
        <f>Resumo!J10</f>
        <v>LEIS SOCIAIS:</v>
      </c>
      <c r="K10" s="352">
        <f>Resumo!K10</f>
        <v>0.85780000000000001</v>
      </c>
      <c r="L10" s="254"/>
      <c r="M10" s="254"/>
      <c r="N10" s="254"/>
    </row>
    <row r="11" spans="2:14" ht="18.75" thickBot="1">
      <c r="B11" s="666" t="s">
        <v>152</v>
      </c>
      <c r="C11" s="667"/>
      <c r="D11" s="667"/>
      <c r="E11" s="667"/>
      <c r="F11" s="667"/>
      <c r="G11" s="667"/>
      <c r="H11" s="667"/>
      <c r="I11" s="667"/>
      <c r="J11" s="260" t="s">
        <v>10</v>
      </c>
      <c r="K11" s="261">
        <f>'Orçamento Sintético'!K11</f>
        <v>0.26700000000000002</v>
      </c>
      <c r="L11" s="254"/>
      <c r="M11" s="254"/>
      <c r="N11" s="254"/>
    </row>
    <row r="12" spans="2:14" ht="18.75" thickBot="1">
      <c r="B12" s="668"/>
      <c r="C12" s="669"/>
      <c r="D12" s="669"/>
      <c r="E12" s="669"/>
      <c r="F12" s="669"/>
      <c r="G12" s="669"/>
      <c r="H12" s="669"/>
      <c r="I12" s="670"/>
      <c r="J12" s="671" t="str">
        <f>'Orçamento Sintético'!J12</f>
        <v>ORÇAMENTO DESONERADO</v>
      </c>
      <c r="K12" s="672"/>
      <c r="L12" s="254"/>
      <c r="M12" s="254"/>
      <c r="N12" s="254"/>
    </row>
    <row r="13" spans="2:14" ht="18">
      <c r="B13" s="202"/>
      <c r="C13" s="262"/>
      <c r="D13" s="263"/>
      <c r="E13" s="254"/>
      <c r="F13" s="264"/>
      <c r="G13" s="202"/>
      <c r="H13" s="202"/>
      <c r="I13" s="202"/>
      <c r="J13" s="202"/>
      <c r="K13" s="254"/>
      <c r="L13" s="254"/>
      <c r="M13" s="254"/>
      <c r="N13" s="254"/>
    </row>
    <row r="14" spans="2:14" ht="18.75" thickBot="1">
      <c r="B14" s="202"/>
      <c r="C14" s="262"/>
      <c r="D14" s="263"/>
      <c r="E14" s="254"/>
      <c r="F14" s="264"/>
      <c r="G14" s="202"/>
      <c r="H14" s="202"/>
      <c r="I14" s="202"/>
      <c r="J14" s="202"/>
      <c r="K14" s="254"/>
      <c r="L14" s="254"/>
      <c r="M14" s="254"/>
      <c r="N14" s="254"/>
    </row>
    <row r="15" spans="2:14" ht="18.75" thickBot="1">
      <c r="B15" s="202"/>
      <c r="C15" s="620" t="s">
        <v>89</v>
      </c>
      <c r="D15" s="622" t="s">
        <v>84</v>
      </c>
      <c r="E15" s="657" t="s">
        <v>85</v>
      </c>
      <c r="F15" s="624" t="s">
        <v>86</v>
      </c>
      <c r="G15" s="655" t="s">
        <v>204</v>
      </c>
      <c r="H15" s="659"/>
      <c r="I15" s="655" t="s">
        <v>205</v>
      </c>
      <c r="J15" s="659"/>
      <c r="K15" s="655" t="s">
        <v>206</v>
      </c>
      <c r="L15" s="659"/>
      <c r="M15" s="655" t="s">
        <v>43</v>
      </c>
      <c r="N15" s="656"/>
    </row>
    <row r="16" spans="2:14" ht="18.75" thickBot="1">
      <c r="B16" s="202"/>
      <c r="C16" s="621"/>
      <c r="D16" s="623"/>
      <c r="E16" s="658"/>
      <c r="F16" s="625"/>
      <c r="G16" s="265" t="s">
        <v>86</v>
      </c>
      <c r="H16" s="266" t="s">
        <v>85</v>
      </c>
      <c r="I16" s="267" t="s">
        <v>86</v>
      </c>
      <c r="J16" s="268" t="s">
        <v>85</v>
      </c>
      <c r="K16" s="269" t="s">
        <v>86</v>
      </c>
      <c r="L16" s="270" t="s">
        <v>85</v>
      </c>
      <c r="M16" s="267" t="s">
        <v>86</v>
      </c>
      <c r="N16" s="268" t="s">
        <v>85</v>
      </c>
    </row>
    <row r="17" spans="2:14" ht="18">
      <c r="B17" s="202"/>
      <c r="C17" s="271">
        <f>Resumo!C17</f>
        <v>1</v>
      </c>
      <c r="D17" s="272" t="str">
        <f>Resumo!D17</f>
        <v>ADMINISTRAÇÃO DA OBRA</v>
      </c>
      <c r="E17" s="273">
        <f>Resumo!E17</f>
        <v>17890.849999999999</v>
      </c>
      <c r="F17" s="274">
        <f>Resumo!G17</f>
        <v>6.7739615232276201E-2</v>
      </c>
      <c r="G17" s="275">
        <v>0.6522</v>
      </c>
      <c r="H17" s="276">
        <f>G17*E17</f>
        <v>11668.412369999998</v>
      </c>
      <c r="I17" s="275">
        <v>0.1613</v>
      </c>
      <c r="J17" s="278">
        <f t="shared" ref="J17:J22" si="0">I17*$E17</f>
        <v>2885.7941049999999</v>
      </c>
      <c r="K17" s="275">
        <f>1-G17-I17</f>
        <v>0.1865</v>
      </c>
      <c r="L17" s="385">
        <f>K17*$E17</f>
        <v>3336.6435249999995</v>
      </c>
      <c r="M17" s="275">
        <f>+K17+I17+G17</f>
        <v>1</v>
      </c>
      <c r="N17" s="276">
        <f>+L17+J17+H17</f>
        <v>17890.849999999999</v>
      </c>
    </row>
    <row r="18" spans="2:14" ht="18">
      <c r="B18" s="202"/>
      <c r="C18" s="279">
        <f>Resumo!C18</f>
        <v>2</v>
      </c>
      <c r="D18" s="280" t="str">
        <f>Resumo!D18</f>
        <v>TRANSPORTE DE MATERIAIS</v>
      </c>
      <c r="E18" s="281">
        <f>Resumo!E18</f>
        <v>1509.39</v>
      </c>
      <c r="F18" s="282">
        <f>Resumo!G18</f>
        <v>5.7149603196855036E-3</v>
      </c>
      <c r="G18" s="277">
        <f>G17</f>
        <v>0.6522</v>
      </c>
      <c r="H18" s="278">
        <f>G18*$E18</f>
        <v>984.42415800000003</v>
      </c>
      <c r="I18" s="277">
        <f>I17</f>
        <v>0.1613</v>
      </c>
      <c r="J18" s="278">
        <f t="shared" si="0"/>
        <v>243.464607</v>
      </c>
      <c r="K18" s="277">
        <f>K17</f>
        <v>0.1865</v>
      </c>
      <c r="L18" s="385">
        <f>K18*$E18</f>
        <v>281.50123500000001</v>
      </c>
      <c r="M18" s="277">
        <f t="shared" ref="M18:M22" si="1">+K18+I18+G18</f>
        <v>1</v>
      </c>
      <c r="N18" s="278">
        <f t="shared" ref="N18:N22" si="2">+L18+J18+H18</f>
        <v>1509.39</v>
      </c>
    </row>
    <row r="19" spans="2:14" ht="18">
      <c r="B19" s="202"/>
      <c r="C19" s="279">
        <f>Resumo!C19</f>
        <v>3</v>
      </c>
      <c r="D19" s="280" t="str">
        <f>Resumo!D19</f>
        <v>SERVIÇOS PRELIMINARES</v>
      </c>
      <c r="E19" s="281">
        <f>Resumo!E19</f>
        <v>88702.47</v>
      </c>
      <c r="F19" s="282">
        <f>Resumo!G19</f>
        <v>0.33585163298292275</v>
      </c>
      <c r="G19" s="277">
        <v>0.6</v>
      </c>
      <c r="H19" s="278">
        <f>G19*$E19</f>
        <v>53221.481999999996</v>
      </c>
      <c r="I19" s="277">
        <v>0.2</v>
      </c>
      <c r="J19" s="278">
        <f t="shared" si="0"/>
        <v>17740.494000000002</v>
      </c>
      <c r="K19" s="277">
        <v>0.2</v>
      </c>
      <c r="L19" s="385">
        <f t="shared" ref="L19:L20" si="3">K19*$E19</f>
        <v>17740.494000000002</v>
      </c>
      <c r="M19" s="277">
        <f t="shared" si="1"/>
        <v>1</v>
      </c>
      <c r="N19" s="278">
        <f t="shared" si="2"/>
        <v>88702.47</v>
      </c>
    </row>
    <row r="20" spans="2:14" ht="18">
      <c r="B20" s="202"/>
      <c r="C20" s="279">
        <f>Resumo!C20</f>
        <v>4</v>
      </c>
      <c r="D20" s="280" t="str">
        <f>Resumo!D20</f>
        <v>BASE DA FUNDAÇÃO</v>
      </c>
      <c r="E20" s="281">
        <f>Resumo!E20</f>
        <v>111652.03</v>
      </c>
      <c r="F20" s="282">
        <f>Resumo!G20</f>
        <v>0.42274489764894119</v>
      </c>
      <c r="G20" s="277">
        <v>1</v>
      </c>
      <c r="H20" s="278">
        <f t="shared" ref="H20:H22" si="4">G20*$E20</f>
        <v>111652.03</v>
      </c>
      <c r="I20" s="277"/>
      <c r="J20" s="278">
        <f t="shared" si="0"/>
        <v>0</v>
      </c>
      <c r="K20" s="277"/>
      <c r="L20" s="385">
        <f t="shared" si="3"/>
        <v>0</v>
      </c>
      <c r="M20" s="277">
        <f t="shared" si="1"/>
        <v>1</v>
      </c>
      <c r="N20" s="278">
        <f t="shared" si="2"/>
        <v>111652.03</v>
      </c>
    </row>
    <row r="21" spans="2:14" ht="18">
      <c r="B21" s="202"/>
      <c r="C21" s="279">
        <f>Resumo!C21</f>
        <v>5</v>
      </c>
      <c r="D21" s="280" t="str">
        <f>Resumo!D21</f>
        <v>ESTRUTURA</v>
      </c>
      <c r="E21" s="281">
        <f>Resumo!E21</f>
        <v>43456.45</v>
      </c>
      <c r="F21" s="282">
        <f>Resumo!G21</f>
        <v>0.16453791755901195</v>
      </c>
      <c r="G21" s="277"/>
      <c r="H21" s="278">
        <f t="shared" si="4"/>
        <v>0</v>
      </c>
      <c r="I21" s="277">
        <v>0.5</v>
      </c>
      <c r="J21" s="278">
        <f t="shared" si="0"/>
        <v>21728.224999999999</v>
      </c>
      <c r="K21" s="277">
        <v>0.5</v>
      </c>
      <c r="L21" s="385">
        <f>K21*$E21</f>
        <v>21728.224999999999</v>
      </c>
      <c r="M21" s="277">
        <f t="shared" si="1"/>
        <v>1</v>
      </c>
      <c r="N21" s="278">
        <f t="shared" si="2"/>
        <v>43456.45</v>
      </c>
    </row>
    <row r="22" spans="2:14" ht="18.75" thickBot="1">
      <c r="B22" s="202"/>
      <c r="C22" s="279">
        <f>Resumo!C22</f>
        <v>6</v>
      </c>
      <c r="D22" s="280" t="str">
        <f>Resumo!D22</f>
        <v>SERVIÇOS FINAIS</v>
      </c>
      <c r="E22" s="281">
        <f>Resumo!E22</f>
        <v>900.88</v>
      </c>
      <c r="F22" s="282">
        <f>Resumo!G22</f>
        <v>3.4109762571623479E-3</v>
      </c>
      <c r="G22" s="381"/>
      <c r="H22" s="382">
        <f t="shared" si="4"/>
        <v>0</v>
      </c>
      <c r="I22" s="277"/>
      <c r="J22" s="278">
        <f t="shared" si="0"/>
        <v>0</v>
      </c>
      <c r="K22" s="277">
        <v>1</v>
      </c>
      <c r="L22" s="385">
        <f>K22*$E22</f>
        <v>900.88</v>
      </c>
      <c r="M22" s="381">
        <f t="shared" si="1"/>
        <v>1</v>
      </c>
      <c r="N22" s="382">
        <f t="shared" si="2"/>
        <v>900.88</v>
      </c>
    </row>
    <row r="23" spans="2:14" ht="18.75" thickBot="1">
      <c r="B23" s="202"/>
      <c r="C23" s="283"/>
      <c r="D23" s="284"/>
      <c r="E23" s="285"/>
      <c r="F23" s="285"/>
      <c r="G23" s="286"/>
      <c r="H23" s="287"/>
      <c r="I23" s="288"/>
      <c r="J23" s="289"/>
      <c r="K23" s="290"/>
      <c r="L23" s="291"/>
      <c r="M23" s="292"/>
      <c r="N23" s="293"/>
    </row>
    <row r="24" spans="2:14" ht="18.75" thickBot="1">
      <c r="B24" s="202"/>
      <c r="C24" s="653" t="s">
        <v>87</v>
      </c>
      <c r="D24" s="654"/>
      <c r="E24" s="294">
        <f>TRUNC(SUM(E17:E22),2)</f>
        <v>264112.07</v>
      </c>
      <c r="F24" s="295">
        <f>SUM(F17:F22)</f>
        <v>0.99999999999999989</v>
      </c>
      <c r="G24" s="296">
        <f>+H24/E24</f>
        <v>0.67216295161368433</v>
      </c>
      <c r="H24" s="297">
        <f>SUM(H17:H22)</f>
        <v>177526.348528</v>
      </c>
      <c r="I24" s="296">
        <f>J24/$E$24</f>
        <v>0.16128750841262196</v>
      </c>
      <c r="J24" s="297">
        <f>SUM(J17:J22)</f>
        <v>42597.977712</v>
      </c>
      <c r="K24" s="296">
        <f>L24/$E$24</f>
        <v>0.16654953997369373</v>
      </c>
      <c r="L24" s="297">
        <f>SUM(L17:L22)</f>
        <v>43987.743759999998</v>
      </c>
      <c r="M24" s="651">
        <f>N24/$E$24</f>
        <v>1</v>
      </c>
      <c r="N24" s="649">
        <f>SUM(N17:N22)</f>
        <v>264112.07</v>
      </c>
    </row>
    <row r="25" spans="2:14" ht="18.75" thickBot="1">
      <c r="B25" s="298"/>
      <c r="C25" s="673" t="s">
        <v>90</v>
      </c>
      <c r="D25" s="674"/>
      <c r="E25" s="674"/>
      <c r="F25" s="675"/>
      <c r="G25" s="299">
        <f>H25/$E$24</f>
        <v>0.67216295161368433</v>
      </c>
      <c r="H25" s="300">
        <f>+H24</f>
        <v>177526.348528</v>
      </c>
      <c r="I25" s="299">
        <f>J25/$E$24</f>
        <v>0.83345046002630618</v>
      </c>
      <c r="J25" s="300">
        <f>+J24+H25</f>
        <v>220124.32623999999</v>
      </c>
      <c r="K25" s="299">
        <f>L25/$E$24</f>
        <v>1</v>
      </c>
      <c r="L25" s="300">
        <f>+L24+J25</f>
        <v>264112.07</v>
      </c>
      <c r="M25" s="652"/>
      <c r="N25" s="650"/>
    </row>
    <row r="26" spans="2:14" ht="18.75" thickBot="1">
      <c r="B26" s="298"/>
      <c r="C26" s="660" t="str">
        <f>[28]!VExtensoFree(E24)</f>
        <v>duzentos e sessenta e quatro mil, cento e doze reais e sete centavos</v>
      </c>
      <c r="D26" s="661"/>
      <c r="E26" s="661"/>
      <c r="F26" s="662"/>
      <c r="G26" s="301"/>
      <c r="H26" s="302"/>
      <c r="I26" s="301"/>
      <c r="J26" s="302"/>
      <c r="K26" s="301"/>
      <c r="L26" s="302"/>
      <c r="M26" s="303"/>
      <c r="N26" s="304"/>
    </row>
    <row r="27" spans="2:14" ht="18">
      <c r="B27" s="298"/>
      <c r="C27" s="298"/>
      <c r="D27" s="298"/>
      <c r="E27" s="298"/>
      <c r="F27" s="298"/>
      <c r="G27" s="298"/>
      <c r="H27" s="298"/>
      <c r="I27" s="384"/>
      <c r="J27" s="298"/>
      <c r="K27" s="298"/>
      <c r="L27" s="254"/>
      <c r="M27" s="254"/>
      <c r="N27" s="254"/>
    </row>
    <row r="28" spans="2:14" ht="18">
      <c r="B28" s="202"/>
      <c r="C28" s="262"/>
      <c r="D28" s="263"/>
      <c r="E28" s="254"/>
      <c r="F28" s="264"/>
      <c r="G28" s="305"/>
      <c r="H28" s="202"/>
      <c r="I28" s="202"/>
      <c r="J28" s="202"/>
      <c r="K28" s="254"/>
      <c r="L28" s="383"/>
      <c r="M28" s="254"/>
      <c r="N28" s="254"/>
    </row>
    <row r="29" spans="2:14" ht="18">
      <c r="B29" s="202"/>
      <c r="C29" s="262"/>
      <c r="D29" s="263"/>
      <c r="E29" s="254"/>
      <c r="F29" s="264"/>
      <c r="G29" s="202"/>
      <c r="H29" s="202"/>
      <c r="I29" s="305"/>
      <c r="J29" s="202"/>
      <c r="K29" s="306"/>
      <c r="L29" s="254"/>
      <c r="M29" s="254"/>
      <c r="N29" s="254"/>
    </row>
    <row r="30" spans="2:14" ht="18">
      <c r="B30" s="202"/>
      <c r="C30" s="262"/>
      <c r="D30" s="263"/>
      <c r="E30" s="254"/>
      <c r="F30" s="264"/>
      <c r="G30" s="305"/>
      <c r="H30" s="305"/>
      <c r="I30" s="305"/>
      <c r="J30" s="202"/>
      <c r="K30" s="254"/>
      <c r="L30" s="254"/>
      <c r="M30" s="254"/>
      <c r="N30" s="254"/>
    </row>
    <row r="31" spans="2:14" ht="18">
      <c r="B31" s="202"/>
      <c r="C31" s="262"/>
      <c r="D31" s="263"/>
      <c r="E31" s="254"/>
      <c r="F31" s="264"/>
      <c r="G31" s="202"/>
      <c r="H31" s="305"/>
      <c r="I31" s="202"/>
      <c r="J31" s="202"/>
      <c r="K31" s="306"/>
      <c r="L31" s="306"/>
      <c r="M31" s="254"/>
      <c r="N31" s="254"/>
    </row>
    <row r="32" spans="2:14" ht="18">
      <c r="B32" s="202"/>
      <c r="C32" s="262"/>
      <c r="D32" s="307" t="s">
        <v>15</v>
      </c>
      <c r="E32" s="254"/>
      <c r="F32" s="264"/>
      <c r="G32" s="202"/>
      <c r="H32" s="305"/>
      <c r="I32" s="305"/>
      <c r="J32" s="202"/>
      <c r="K32" s="254"/>
      <c r="L32" s="254"/>
      <c r="M32" s="254"/>
      <c r="N32" s="254"/>
    </row>
    <row r="33" spans="2:14" ht="18">
      <c r="B33" s="202"/>
      <c r="C33" s="262"/>
      <c r="D33" s="307" t="s">
        <v>16</v>
      </c>
      <c r="E33" s="254"/>
      <c r="F33" s="264"/>
      <c r="G33" s="202"/>
      <c r="H33" s="202"/>
      <c r="I33" s="202"/>
      <c r="J33" s="202"/>
      <c r="K33" s="306"/>
      <c r="L33" s="254"/>
      <c r="M33" s="254"/>
      <c r="N33" s="254"/>
    </row>
    <row r="34" spans="2:14" ht="18">
      <c r="B34" s="202"/>
      <c r="C34" s="262"/>
      <c r="D34" s="307" t="s">
        <v>17</v>
      </c>
      <c r="E34" s="254"/>
      <c r="F34" s="264"/>
      <c r="G34" s="202"/>
      <c r="H34" s="308"/>
      <c r="I34" s="202"/>
      <c r="J34" s="202"/>
      <c r="K34" s="254"/>
      <c r="L34" s="254"/>
      <c r="M34" s="254"/>
      <c r="N34" s="254"/>
    </row>
    <row r="35" spans="2:14" ht="18">
      <c r="B35" s="202"/>
      <c r="C35" s="262"/>
      <c r="D35" s="263"/>
      <c r="E35" s="254"/>
      <c r="F35" s="264"/>
      <c r="G35" s="202"/>
      <c r="H35" s="202"/>
      <c r="I35" s="202"/>
      <c r="J35" s="202"/>
      <c r="K35" s="254"/>
      <c r="L35" s="254"/>
      <c r="M35" s="254"/>
      <c r="N35" s="254"/>
    </row>
  </sheetData>
  <mergeCells count="24">
    <mergeCell ref="C26:F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5:F25"/>
    <mergeCell ref="N24:N25"/>
    <mergeCell ref="M24:M25"/>
    <mergeCell ref="C24:D24"/>
    <mergeCell ref="M15:N15"/>
    <mergeCell ref="C15:C16"/>
    <mergeCell ref="D15:D16"/>
    <mergeCell ref="E15:E16"/>
    <mergeCell ref="F15:F16"/>
    <mergeCell ref="G15:H15"/>
    <mergeCell ref="I15:J15"/>
    <mergeCell ref="K15:L15"/>
  </mergeCells>
  <pageMargins left="0.23622047244094491" right="0.23622047244094491" top="0.74803149606299213" bottom="0.74803149606299213" header="0.31496062992125984" footer="0.31496062992125984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</vt:lpstr>
      <vt:lpstr>Curva ABC</vt:lpstr>
      <vt:lpstr>Planilha Orçam. - CCU</vt:lpstr>
      <vt:lpstr>Orçamento Sintético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Cálculo'!Area_de_impressao</vt:lpstr>
      <vt:lpstr>'Orçamento Sintético'!Area_de_impressao</vt:lpstr>
      <vt:lpstr>'Planilha Orçam. - CCU'!Area_de_impressao</vt:lpstr>
      <vt:lpstr>Resumo!Area_de_impressao</vt:lpstr>
      <vt:lpstr>iv</vt:lpstr>
      <vt:lpstr>'Curva ABC'!Titulos_de_impressao</vt:lpstr>
      <vt:lpstr>'Memorial de Cálculo'!Titulos_de_impressao</vt:lpstr>
      <vt:lpstr>'Orçamento Sintético'!Titulos_de_impressao</vt:lpstr>
      <vt:lpstr>'Planilha Orçam.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2023-11-17T23:49:10Z</cp:lastPrinted>
  <dcterms:created xsi:type="dcterms:W3CDTF">2022-04-05T17:51:09Z</dcterms:created>
  <dcterms:modified xsi:type="dcterms:W3CDTF">2023-11-17T23:49:22Z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